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240" windowWidth="19320" windowHeight="9915" activeTab="1"/>
  </bookViews>
  <sheets>
    <sheet name="الحالات" sheetId="4" r:id="rId1"/>
    <sheet name="الدرجات A" sheetId="1" r:id="rId2"/>
    <sheet name="نتائج الدور الاول ِA" sheetId="2" r:id="rId3"/>
    <sheet name="نتائج الدور الثاني A" sheetId="35" r:id="rId4"/>
  </sheets>
  <definedNames>
    <definedName name="_xlnm.Print_Area" localSheetId="1">'الدرجات A'!$A$1:$DT$42</definedName>
    <definedName name="_xlnm.Print_Area" localSheetId="2">'نتائج الدور الاول ِA'!$A$1:$O$364</definedName>
  </definedNames>
  <calcPr calcId="145621"/>
</workbook>
</file>

<file path=xl/calcChain.xml><?xml version="1.0" encoding="utf-8"?>
<calcChain xmlns="http://schemas.openxmlformats.org/spreadsheetml/2006/main">
  <c r="E13" i="1" l="1"/>
  <c r="H13" i="1" s="1"/>
  <c r="M13" i="1" s="1"/>
  <c r="G13" i="1"/>
  <c r="O13" i="1" s="1"/>
  <c r="I13" i="1"/>
  <c r="J13" i="1"/>
  <c r="K13" i="1"/>
  <c r="N13" i="1"/>
  <c r="R13" i="1"/>
  <c r="AA13" i="1" s="1"/>
  <c r="T13" i="1"/>
  <c r="Y13" i="1" s="1"/>
  <c r="AE13" i="1"/>
  <c r="AK13" i="1" s="1"/>
  <c r="AG13" i="1"/>
  <c r="AO13" i="1" s="1"/>
  <c r="AJ13" i="1"/>
  <c r="AR13" i="1"/>
  <c r="AT13" i="1"/>
  <c r="AY13" i="1" s="1"/>
  <c r="BE13" i="1"/>
  <c r="BH13" i="1" s="1"/>
  <c r="BM13" i="1" s="1"/>
  <c r="BG13" i="1"/>
  <c r="BO13" i="1" s="1"/>
  <c r="BI13" i="1"/>
  <c r="BJ13" i="1"/>
  <c r="BK13" i="1"/>
  <c r="BN13" i="1"/>
  <c r="BR13" i="1"/>
  <c r="BT13" i="1"/>
  <c r="BY13" i="1" s="1"/>
  <c r="CB13" i="1"/>
  <c r="CE13" i="1"/>
  <c r="CH13" i="1" s="1"/>
  <c r="CM13" i="1" s="1"/>
  <c r="CG13" i="1"/>
  <c r="CO13" i="1" s="1"/>
  <c r="CJ13" i="1"/>
  <c r="CK13" i="1"/>
  <c r="CR13" i="1"/>
  <c r="DA13" i="1" s="1"/>
  <c r="CT13" i="1"/>
  <c r="CY13" i="1" s="1"/>
  <c r="DE13" i="1"/>
  <c r="DK13" i="1" s="1"/>
  <c r="DG13" i="1"/>
  <c r="DO13" i="1" s="1"/>
  <c r="DH13" i="1"/>
  <c r="DM13" i="1" s="1"/>
  <c r="DI13" i="1"/>
  <c r="DJ13" i="1"/>
  <c r="DL13" i="1"/>
  <c r="DN13" i="1"/>
  <c r="DR13" i="1"/>
  <c r="EA13" i="1" s="1"/>
  <c r="DT13" i="1"/>
  <c r="DY13" i="1" s="1"/>
  <c r="EB13" i="1"/>
  <c r="EE13" i="1"/>
  <c r="E14" i="1"/>
  <c r="G14" i="1"/>
  <c r="L14" i="1" s="1"/>
  <c r="T14" i="1"/>
  <c r="Y14" i="1" s="1"/>
  <c r="U14" i="1"/>
  <c r="V14" i="1"/>
  <c r="W14" i="1"/>
  <c r="X14" i="1"/>
  <c r="Z14" i="1"/>
  <c r="AA14" i="1"/>
  <c r="AB14" i="1"/>
  <c r="AE14" i="1"/>
  <c r="AH14" i="1" s="1"/>
  <c r="AM14" i="1" s="1"/>
  <c r="AG14" i="1"/>
  <c r="AL14" i="1" s="1"/>
  <c r="AJ14" i="1"/>
  <c r="AK14" i="1"/>
  <c r="AT14" i="1"/>
  <c r="AY14" i="1" s="1"/>
  <c r="AU14" i="1"/>
  <c r="AZ14" i="1" s="1"/>
  <c r="AV14" i="1"/>
  <c r="AW14" i="1"/>
  <c r="AX14" i="1"/>
  <c r="BA14" i="1"/>
  <c r="BB14" i="1"/>
  <c r="BE14" i="1"/>
  <c r="BK14" i="1" s="1"/>
  <c r="BG14" i="1"/>
  <c r="BO14" i="1" s="1"/>
  <c r="BI14" i="1"/>
  <c r="BJ14" i="1"/>
  <c r="BL14" i="1"/>
  <c r="BN14" i="1"/>
  <c r="BR14" i="1"/>
  <c r="BX14" i="1" s="1"/>
  <c r="BT14" i="1"/>
  <c r="BY14" i="1" s="1"/>
  <c r="CA14" i="1"/>
  <c r="CE14" i="1"/>
  <c r="CK14" i="1" s="1"/>
  <c r="CG14" i="1"/>
  <c r="CH14" i="1"/>
  <c r="CI14" i="1"/>
  <c r="CJ14" i="1"/>
  <c r="CL14" i="1"/>
  <c r="CM14" i="1"/>
  <c r="CN14" i="1"/>
  <c r="CO14" i="1"/>
  <c r="CR14" i="1"/>
  <c r="CT14" i="1"/>
  <c r="CY14" i="1" s="1"/>
  <c r="CW14" i="1"/>
  <c r="CX14" i="1"/>
  <c r="DA14" i="1"/>
  <c r="DB14" i="1"/>
  <c r="DE14" i="1"/>
  <c r="DK14" i="1" s="1"/>
  <c r="DG14" i="1"/>
  <c r="DO14" i="1" s="1"/>
  <c r="DH14" i="1"/>
  <c r="DI14" i="1"/>
  <c r="DJ14" i="1"/>
  <c r="DL14" i="1"/>
  <c r="DM14" i="1"/>
  <c r="DN14" i="1"/>
  <c r="DR14" i="1"/>
  <c r="DX14" i="1" s="1"/>
  <c r="DT14" i="1"/>
  <c r="DY14" i="1" s="1"/>
  <c r="EE14" i="1"/>
  <c r="E15" i="1"/>
  <c r="G15" i="1"/>
  <c r="L15" i="1" s="1"/>
  <c r="H15" i="1"/>
  <c r="M15" i="1" s="1"/>
  <c r="I15" i="1"/>
  <c r="J15" i="1"/>
  <c r="K15" i="1"/>
  <c r="N15" i="1"/>
  <c r="O15" i="1"/>
  <c r="R15" i="1"/>
  <c r="W15" i="1" s="1"/>
  <c r="T15" i="1"/>
  <c r="Y15" i="1" s="1"/>
  <c r="AB15" i="1"/>
  <c r="AE15" i="1"/>
  <c r="AG15" i="1"/>
  <c r="AL15" i="1" s="1"/>
  <c r="AH15" i="1"/>
  <c r="AM15" i="1" s="1"/>
  <c r="AI15" i="1"/>
  <c r="AJ15" i="1"/>
  <c r="AK15" i="1"/>
  <c r="AN15" i="1"/>
  <c r="AR15" i="1"/>
  <c r="AW15" i="1" s="1"/>
  <c r="AT15" i="1"/>
  <c r="AY15" i="1" s="1"/>
  <c r="BB15" i="1"/>
  <c r="BE15" i="1"/>
  <c r="BH15" i="1" s="1"/>
  <c r="BM15" i="1" s="1"/>
  <c r="BG15" i="1"/>
  <c r="BL15" i="1" s="1"/>
  <c r="BI15" i="1"/>
  <c r="BJ15" i="1"/>
  <c r="BK15" i="1"/>
  <c r="BR15" i="1"/>
  <c r="BT15" i="1"/>
  <c r="BY15" i="1" s="1"/>
  <c r="CE15" i="1"/>
  <c r="CK15" i="1" s="1"/>
  <c r="CG15" i="1"/>
  <c r="CL15" i="1" s="1"/>
  <c r="CH15" i="1"/>
  <c r="CM15" i="1" s="1"/>
  <c r="CI15" i="1"/>
  <c r="CJ15" i="1"/>
  <c r="CN15" i="1"/>
  <c r="CO15" i="1"/>
  <c r="CR15" i="1"/>
  <c r="CT15" i="1"/>
  <c r="CY15" i="1" s="1"/>
  <c r="DE15" i="1"/>
  <c r="DK15" i="1" s="1"/>
  <c r="DG15" i="1"/>
  <c r="DL15" i="1" s="1"/>
  <c r="DO15" i="1"/>
  <c r="DR15" i="1"/>
  <c r="DW15" i="1" s="1"/>
  <c r="DT15" i="1"/>
  <c r="DY15" i="1" s="1"/>
  <c r="EE15" i="1"/>
  <c r="E16" i="1"/>
  <c r="K16" i="1" s="1"/>
  <c r="G16" i="1"/>
  <c r="L16" i="1" s="1"/>
  <c r="O16" i="1"/>
  <c r="T16" i="1"/>
  <c r="Y16" i="1" s="1"/>
  <c r="U16" i="1"/>
  <c r="V16" i="1"/>
  <c r="W16" i="1"/>
  <c r="X16" i="1"/>
  <c r="Z16" i="1"/>
  <c r="AA16" i="1"/>
  <c r="AE16" i="1"/>
  <c r="AK16" i="1" s="1"/>
  <c r="AG16" i="1"/>
  <c r="AO16" i="1" s="1"/>
  <c r="AJ16" i="1"/>
  <c r="AL16" i="1"/>
  <c r="AR16" i="1"/>
  <c r="AT16" i="1"/>
  <c r="AY16" i="1" s="1"/>
  <c r="BE16" i="1"/>
  <c r="BH16" i="1" s="1"/>
  <c r="BM16" i="1" s="1"/>
  <c r="BG16" i="1"/>
  <c r="BO16" i="1" s="1"/>
  <c r="BI16" i="1"/>
  <c r="BJ16" i="1"/>
  <c r="BK16" i="1"/>
  <c r="BN16" i="1"/>
  <c r="BR16" i="1"/>
  <c r="CA16" i="1" s="1"/>
  <c r="BT16" i="1"/>
  <c r="BY16" i="1" s="1"/>
  <c r="CB16" i="1"/>
  <c r="CE16" i="1"/>
  <c r="CG16" i="1"/>
  <c r="CO16" i="1" s="1"/>
  <c r="CH16" i="1"/>
  <c r="CM16" i="1" s="1"/>
  <c r="CI16" i="1"/>
  <c r="CJ16" i="1"/>
  <c r="CK16" i="1"/>
  <c r="CL16" i="1"/>
  <c r="CN16" i="1"/>
  <c r="CR16" i="1"/>
  <c r="DA16" i="1" s="1"/>
  <c r="CT16" i="1"/>
  <c r="CY16" i="1" s="1"/>
  <c r="DB16" i="1"/>
  <c r="DE16" i="1"/>
  <c r="DK16" i="1" s="1"/>
  <c r="DG16" i="1"/>
  <c r="DO16" i="1" s="1"/>
  <c r="DH16" i="1"/>
  <c r="DM16" i="1" s="1"/>
  <c r="DI16" i="1"/>
  <c r="DJ16" i="1"/>
  <c r="DN16" i="1"/>
  <c r="DR16" i="1"/>
  <c r="DT16" i="1"/>
  <c r="DY16" i="1" s="1"/>
  <c r="EB16" i="1"/>
  <c r="EE16" i="1"/>
  <c r="E17" i="1"/>
  <c r="G17" i="1"/>
  <c r="L17" i="1" s="1"/>
  <c r="N17" i="1"/>
  <c r="R17" i="1"/>
  <c r="X17" i="1" s="1"/>
  <c r="T17" i="1"/>
  <c r="W17" i="1"/>
  <c r="Y17" i="1"/>
  <c r="AB17" i="1"/>
  <c r="AE17" i="1"/>
  <c r="AG17" i="1"/>
  <c r="AL17" i="1" s="1"/>
  <c r="AJ17" i="1"/>
  <c r="AK17" i="1"/>
  <c r="AN17" i="1"/>
  <c r="AR17" i="1"/>
  <c r="AX17" i="1" s="1"/>
  <c r="AT17" i="1"/>
  <c r="BB17" i="1" s="1"/>
  <c r="AV17" i="1"/>
  <c r="AW17" i="1"/>
  <c r="AY17" i="1"/>
  <c r="AZ17" i="1"/>
  <c r="BA17" i="1"/>
  <c r="BE17" i="1"/>
  <c r="BG17" i="1"/>
  <c r="BL17" i="1" s="1"/>
  <c r="BJ17" i="1"/>
  <c r="BK17" i="1"/>
  <c r="BN17" i="1"/>
  <c r="BO17" i="1"/>
  <c r="BR17" i="1"/>
  <c r="BX17" i="1" s="1"/>
  <c r="BT17" i="1"/>
  <c r="BY17" i="1"/>
  <c r="CB17" i="1"/>
  <c r="CE17" i="1"/>
  <c r="CG17" i="1"/>
  <c r="CL17" i="1" s="1"/>
  <c r="CO17" i="1"/>
  <c r="CR17" i="1"/>
  <c r="CX17" i="1" s="1"/>
  <c r="CT17" i="1"/>
  <c r="CY17" i="1"/>
  <c r="DB17" i="1"/>
  <c r="DE17" i="1"/>
  <c r="DG17" i="1"/>
  <c r="DO17" i="1" s="1"/>
  <c r="DK17" i="1"/>
  <c r="DR17" i="1"/>
  <c r="DT17" i="1"/>
  <c r="DY17" i="1" s="1"/>
  <c r="DW17" i="1"/>
  <c r="EB17" i="1"/>
  <c r="EE17" i="1"/>
  <c r="E18" i="1"/>
  <c r="H18" i="1" s="1"/>
  <c r="G18" i="1"/>
  <c r="L18" i="1" s="1"/>
  <c r="I18" i="1"/>
  <c r="J18" i="1"/>
  <c r="K18" i="1"/>
  <c r="N18" i="1"/>
  <c r="R18" i="1"/>
  <c r="X18" i="1" s="1"/>
  <c r="T18" i="1"/>
  <c r="U18" i="1"/>
  <c r="V18" i="1"/>
  <c r="W18" i="1"/>
  <c r="Y18" i="1"/>
  <c r="Z18" i="1"/>
  <c r="AA18" i="1"/>
  <c r="AB18" i="1"/>
  <c r="AE18" i="1"/>
  <c r="AG18" i="1"/>
  <c r="AK18" i="1"/>
  <c r="AR18" i="1"/>
  <c r="AX18" i="1" s="1"/>
  <c r="AT18" i="1"/>
  <c r="AY18" i="1" s="1"/>
  <c r="AU18" i="1"/>
  <c r="AZ18" i="1" s="1"/>
  <c r="AW18" i="1"/>
  <c r="BA18" i="1"/>
  <c r="BB18" i="1"/>
  <c r="BE18" i="1"/>
  <c r="BH18" i="1" s="1"/>
  <c r="BG18" i="1"/>
  <c r="BL18" i="1" s="1"/>
  <c r="BI18" i="1"/>
  <c r="BJ18" i="1"/>
  <c r="BK18" i="1"/>
  <c r="BN18" i="1"/>
  <c r="BR18" i="1"/>
  <c r="BU18" i="1" s="1"/>
  <c r="BT18" i="1"/>
  <c r="BY18" i="1" s="1"/>
  <c r="CB18" i="1"/>
  <c r="CE18" i="1"/>
  <c r="CK18" i="1" s="1"/>
  <c r="CG18" i="1"/>
  <c r="CR18" i="1"/>
  <c r="CX18" i="1" s="1"/>
  <c r="CT18" i="1"/>
  <c r="CY18" i="1" s="1"/>
  <c r="CU18" i="1"/>
  <c r="CZ18" i="1" s="1"/>
  <c r="CV18" i="1"/>
  <c r="CW18" i="1"/>
  <c r="DA18" i="1"/>
  <c r="DE18" i="1"/>
  <c r="DH18" i="1" s="1"/>
  <c r="DG18" i="1"/>
  <c r="DL18" i="1" s="1"/>
  <c r="DK18" i="1"/>
  <c r="DN18" i="1"/>
  <c r="DR18" i="1"/>
  <c r="DT18" i="1"/>
  <c r="DY18" i="1" s="1"/>
  <c r="DU18" i="1"/>
  <c r="DV18" i="1"/>
  <c r="DW18" i="1"/>
  <c r="DX18" i="1"/>
  <c r="DZ18" i="1"/>
  <c r="EA18" i="1"/>
  <c r="EB18" i="1"/>
  <c r="EE18" i="1"/>
  <c r="E19" i="1"/>
  <c r="N19" i="1" s="1"/>
  <c r="G19" i="1"/>
  <c r="O19" i="1" s="1"/>
  <c r="L19" i="1"/>
  <c r="R19" i="1"/>
  <c r="T19" i="1"/>
  <c r="AB19" i="1" s="1"/>
  <c r="U19" i="1"/>
  <c r="W19" i="1"/>
  <c r="X19" i="1"/>
  <c r="Y19" i="1"/>
  <c r="AA19" i="1"/>
  <c r="AE19" i="1"/>
  <c r="AK19" i="1" s="1"/>
  <c r="AG19" i="1"/>
  <c r="AJ19" i="1"/>
  <c r="AL19" i="1"/>
  <c r="AO19" i="1"/>
  <c r="AR19" i="1"/>
  <c r="AW19" i="1" s="1"/>
  <c r="AT19" i="1"/>
  <c r="BB19" i="1" s="1"/>
  <c r="AU19" i="1"/>
  <c r="AX19" i="1"/>
  <c r="AY19" i="1"/>
  <c r="BA19" i="1"/>
  <c r="BE19" i="1"/>
  <c r="BK19" i="1" s="1"/>
  <c r="BG19" i="1"/>
  <c r="BO19" i="1" s="1"/>
  <c r="BI19" i="1"/>
  <c r="BJ19" i="1"/>
  <c r="BL19" i="1"/>
  <c r="BN19" i="1"/>
  <c r="BR19" i="1"/>
  <c r="BT19" i="1"/>
  <c r="CB19" i="1" s="1"/>
  <c r="BY19" i="1"/>
  <c r="CE19" i="1"/>
  <c r="CG19" i="1"/>
  <c r="CO19" i="1" s="1"/>
  <c r="CL19" i="1"/>
  <c r="CR19" i="1"/>
  <c r="CW19" i="1" s="1"/>
  <c r="CT19" i="1"/>
  <c r="CY19" i="1" s="1"/>
  <c r="DB19" i="1"/>
  <c r="DE19" i="1"/>
  <c r="DG19" i="1"/>
  <c r="DL19" i="1"/>
  <c r="DN19" i="1"/>
  <c r="DO19" i="1"/>
  <c r="DR19" i="1"/>
  <c r="DT19" i="1"/>
  <c r="DU19" i="1"/>
  <c r="DW19" i="1"/>
  <c r="DX19" i="1"/>
  <c r="DY19" i="1"/>
  <c r="EA19" i="1"/>
  <c r="EB19" i="1"/>
  <c r="EE19" i="1"/>
  <c r="E20" i="1"/>
  <c r="K20" i="1" s="1"/>
  <c r="G20" i="1"/>
  <c r="O20" i="1" s="1"/>
  <c r="H20" i="1"/>
  <c r="M20" i="1" s="1"/>
  <c r="J20" i="1"/>
  <c r="N20" i="1"/>
  <c r="R20" i="1"/>
  <c r="T20" i="1"/>
  <c r="Y20" i="1" s="1"/>
  <c r="AE20" i="1"/>
  <c r="AK20" i="1" s="1"/>
  <c r="AG20" i="1"/>
  <c r="AO20" i="1" s="1"/>
  <c r="AJ20" i="1"/>
  <c r="AL20" i="1"/>
  <c r="AR20" i="1"/>
  <c r="AT20" i="1"/>
  <c r="AY20" i="1" s="1"/>
  <c r="BB20" i="1"/>
  <c r="BE20" i="1"/>
  <c r="BK20" i="1" s="1"/>
  <c r="BG20" i="1"/>
  <c r="BO20" i="1" s="1"/>
  <c r="BH20" i="1"/>
  <c r="BM20" i="1" s="1"/>
  <c r="BI20" i="1"/>
  <c r="BJ20" i="1"/>
  <c r="BN20" i="1"/>
  <c r="BR20" i="1"/>
  <c r="BT20" i="1"/>
  <c r="BY20" i="1" s="1"/>
  <c r="CE20" i="1"/>
  <c r="CK20" i="1" s="1"/>
  <c r="CG20" i="1"/>
  <c r="CL20" i="1"/>
  <c r="CO20" i="1"/>
  <c r="CR20" i="1"/>
  <c r="CX20" i="1" s="1"/>
  <c r="CT20" i="1"/>
  <c r="CY20" i="1" s="1"/>
  <c r="CW20" i="1"/>
  <c r="DA20" i="1"/>
  <c r="DE20" i="1"/>
  <c r="DK20" i="1" s="1"/>
  <c r="DG20" i="1"/>
  <c r="DH20" i="1"/>
  <c r="DI20" i="1"/>
  <c r="DJ20" i="1"/>
  <c r="DL20" i="1"/>
  <c r="DM20" i="1"/>
  <c r="DN20" i="1"/>
  <c r="DO20" i="1"/>
  <c r="DR20" i="1"/>
  <c r="DT20" i="1"/>
  <c r="DY20" i="1" s="1"/>
  <c r="DW20" i="1"/>
  <c r="DX20" i="1"/>
  <c r="EA20" i="1"/>
  <c r="EB20" i="1"/>
  <c r="EE20" i="1"/>
  <c r="E21" i="1"/>
  <c r="H21" i="1" s="1"/>
  <c r="M21" i="1" s="1"/>
  <c r="G21" i="1"/>
  <c r="O21" i="1" s="1"/>
  <c r="I21" i="1"/>
  <c r="J21" i="1"/>
  <c r="K21" i="1"/>
  <c r="N21" i="1"/>
  <c r="R21" i="1"/>
  <c r="V21" i="1" s="1"/>
  <c r="T21" i="1"/>
  <c r="Y21" i="1" s="1"/>
  <c r="AA21" i="1"/>
  <c r="AE21" i="1"/>
  <c r="AI21" i="1" s="1"/>
  <c r="AG21" i="1"/>
  <c r="AO21" i="1" s="1"/>
  <c r="AH21" i="1"/>
  <c r="AM21" i="1" s="1"/>
  <c r="AJ21" i="1"/>
  <c r="AK21" i="1"/>
  <c r="AL21" i="1"/>
  <c r="AR21" i="1"/>
  <c r="AV21" i="1" s="1"/>
  <c r="AT21" i="1"/>
  <c r="AY21" i="1" s="1"/>
  <c r="BB21" i="1"/>
  <c r="BE21" i="1"/>
  <c r="BG21" i="1"/>
  <c r="BO21" i="1" s="1"/>
  <c r="BH21" i="1"/>
  <c r="BM21" i="1" s="1"/>
  <c r="BI21" i="1"/>
  <c r="BJ21" i="1"/>
  <c r="BK21" i="1"/>
  <c r="BN21" i="1"/>
  <c r="BR21" i="1"/>
  <c r="BW21" i="1" s="1"/>
  <c r="BT21" i="1"/>
  <c r="BY21" i="1" s="1"/>
  <c r="CA21" i="1"/>
  <c r="CE21" i="1"/>
  <c r="CK21" i="1" s="1"/>
  <c r="CG21" i="1"/>
  <c r="CL21" i="1" s="1"/>
  <c r="CO21" i="1"/>
  <c r="CR21" i="1"/>
  <c r="CV21" i="1" s="1"/>
  <c r="CT21" i="1"/>
  <c r="CY21" i="1" s="1"/>
  <c r="DB21" i="1"/>
  <c r="DE21" i="1"/>
  <c r="DH21" i="1" s="1"/>
  <c r="DM21" i="1" s="1"/>
  <c r="DG21" i="1"/>
  <c r="DL21" i="1" s="1"/>
  <c r="DJ21" i="1"/>
  <c r="DK21" i="1"/>
  <c r="DR21" i="1"/>
  <c r="DW21" i="1" s="1"/>
  <c r="DT21" i="1"/>
  <c r="DY21" i="1" s="1"/>
  <c r="DV21" i="1"/>
  <c r="EA21" i="1"/>
  <c r="EB21" i="1"/>
  <c r="EE21" i="1"/>
  <c r="E22" i="1"/>
  <c r="J22" i="1" s="1"/>
  <c r="G22" i="1"/>
  <c r="L22" i="1" s="1"/>
  <c r="K22" i="1"/>
  <c r="N22" i="1"/>
  <c r="R22" i="1"/>
  <c r="X22" i="1" s="1"/>
  <c r="T22" i="1"/>
  <c r="AB22" i="1" s="1"/>
  <c r="U22" i="1"/>
  <c r="V22" i="1"/>
  <c r="W22" i="1"/>
  <c r="Y22" i="1"/>
  <c r="Z22" i="1"/>
  <c r="AA22" i="1"/>
  <c r="AE22" i="1"/>
  <c r="AK22" i="1" s="1"/>
  <c r="AG22" i="1"/>
  <c r="AL22" i="1" s="1"/>
  <c r="AR22" i="1"/>
  <c r="AX22" i="1" s="1"/>
  <c r="AT22" i="1"/>
  <c r="AU22" i="1"/>
  <c r="AW22" i="1"/>
  <c r="AY22" i="1"/>
  <c r="AZ22" i="1"/>
  <c r="BB22" i="1"/>
  <c r="BE22" i="1"/>
  <c r="BG22" i="1"/>
  <c r="BL22" i="1" s="1"/>
  <c r="BR22" i="1"/>
  <c r="BX22" i="1" s="1"/>
  <c r="BT22" i="1"/>
  <c r="BY22" i="1" s="1"/>
  <c r="BW22" i="1"/>
  <c r="CE22" i="1"/>
  <c r="CK22" i="1" s="1"/>
  <c r="CG22" i="1"/>
  <c r="CL22" i="1" s="1"/>
  <c r="CJ22" i="1"/>
  <c r="CN22" i="1"/>
  <c r="CR22" i="1"/>
  <c r="CX22" i="1" s="1"/>
  <c r="CT22" i="1"/>
  <c r="CW22" i="1"/>
  <c r="CY22" i="1"/>
  <c r="DB22" i="1"/>
  <c r="DE22" i="1"/>
  <c r="DG22" i="1"/>
  <c r="DL22" i="1" s="1"/>
  <c r="DJ22" i="1"/>
  <c r="DK22" i="1"/>
  <c r="DN22" i="1"/>
  <c r="DR22" i="1"/>
  <c r="DX22" i="1" s="1"/>
  <c r="DT22" i="1"/>
  <c r="EB22" i="1" s="1"/>
  <c r="DU22" i="1"/>
  <c r="DV22" i="1"/>
  <c r="DW22" i="1"/>
  <c r="DY22" i="1"/>
  <c r="DZ22" i="1"/>
  <c r="EA22" i="1"/>
  <c r="EE22" i="1"/>
  <c r="E23" i="1"/>
  <c r="I23" i="1" s="1"/>
  <c r="G23" i="1"/>
  <c r="L23" i="1" s="1"/>
  <c r="J23" i="1"/>
  <c r="M23" i="1"/>
  <c r="N23" i="1"/>
  <c r="R23" i="1"/>
  <c r="T23" i="1"/>
  <c r="U23" i="1"/>
  <c r="V23" i="1"/>
  <c r="W23" i="1"/>
  <c r="X23" i="1"/>
  <c r="Y23" i="1"/>
  <c r="Z23" i="1"/>
  <c r="AA23" i="1"/>
  <c r="AB23" i="1"/>
  <c r="AE23" i="1"/>
  <c r="AJ23" i="1" s="1"/>
  <c r="AG23" i="1"/>
  <c r="AL23" i="1" s="1"/>
  <c r="AN23" i="1"/>
  <c r="AO23" i="1"/>
  <c r="AR23" i="1"/>
  <c r="AT23" i="1"/>
  <c r="AU23" i="1"/>
  <c r="AV23" i="1"/>
  <c r="AW23" i="1"/>
  <c r="AX23" i="1"/>
  <c r="AY23" i="1"/>
  <c r="AZ23" i="1"/>
  <c r="BA23" i="1"/>
  <c r="BB23" i="1"/>
  <c r="BE23" i="1"/>
  <c r="BG23" i="1"/>
  <c r="BL23" i="1" s="1"/>
  <c r="BN23" i="1"/>
  <c r="BR23" i="1"/>
  <c r="BT23" i="1"/>
  <c r="BU23" i="1"/>
  <c r="BV23" i="1"/>
  <c r="BW23" i="1"/>
  <c r="BX23" i="1"/>
  <c r="BY23" i="1"/>
  <c r="BZ23" i="1"/>
  <c r="CA23" i="1"/>
  <c r="CB23" i="1"/>
  <c r="CE23" i="1"/>
  <c r="CN23" i="1" s="1"/>
  <c r="CG23" i="1"/>
  <c r="CL23" i="1" s="1"/>
  <c r="CO23" i="1"/>
  <c r="CR23" i="1"/>
  <c r="CT23" i="1"/>
  <c r="CY23" i="1" s="1"/>
  <c r="CU23" i="1"/>
  <c r="CV23" i="1"/>
  <c r="CW23" i="1"/>
  <c r="CX23" i="1"/>
  <c r="CZ23" i="1"/>
  <c r="DA23" i="1"/>
  <c r="DB23" i="1"/>
  <c r="DE23" i="1"/>
  <c r="DG23" i="1"/>
  <c r="DL23" i="1" s="1"/>
  <c r="DI23" i="1"/>
  <c r="DJ23" i="1"/>
  <c r="DM23" i="1"/>
  <c r="DN23" i="1"/>
  <c r="DO23" i="1"/>
  <c r="DR23" i="1"/>
  <c r="DT23" i="1"/>
  <c r="DU23" i="1"/>
  <c r="DV23" i="1"/>
  <c r="DW23" i="1"/>
  <c r="DX23" i="1"/>
  <c r="DY23" i="1"/>
  <c r="DZ23" i="1"/>
  <c r="EA23" i="1"/>
  <c r="EB23" i="1"/>
  <c r="EE23" i="1"/>
  <c r="E24" i="1"/>
  <c r="K24" i="1" s="1"/>
  <c r="G24" i="1"/>
  <c r="O24" i="1" s="1"/>
  <c r="H24" i="1"/>
  <c r="I24" i="1"/>
  <c r="J24" i="1"/>
  <c r="L24" i="1"/>
  <c r="M24" i="1"/>
  <c r="N24" i="1"/>
  <c r="R24" i="1"/>
  <c r="T24" i="1"/>
  <c r="Y24" i="1" s="1"/>
  <c r="AB24" i="1"/>
  <c r="AE24" i="1"/>
  <c r="AK24" i="1" s="1"/>
  <c r="AG24" i="1"/>
  <c r="AH24" i="1"/>
  <c r="AI24" i="1"/>
  <c r="AJ24" i="1"/>
  <c r="AL24" i="1"/>
  <c r="AM24" i="1"/>
  <c r="AN24" i="1"/>
  <c r="AO24" i="1"/>
  <c r="AR24" i="1"/>
  <c r="AU24" i="1" s="1"/>
  <c r="AT24" i="1"/>
  <c r="AY24" i="1" s="1"/>
  <c r="AX24" i="1"/>
  <c r="AZ24" i="1"/>
  <c r="BE24" i="1"/>
  <c r="BG24" i="1"/>
  <c r="BL24" i="1" s="1"/>
  <c r="BH24" i="1"/>
  <c r="BI24" i="1"/>
  <c r="BJ24" i="1"/>
  <c r="BK24" i="1"/>
  <c r="BM24" i="1"/>
  <c r="BN24" i="1"/>
  <c r="BO24" i="1"/>
  <c r="BR24" i="1"/>
  <c r="BU24" i="1" s="1"/>
  <c r="BT24" i="1"/>
  <c r="BY24" i="1" s="1"/>
  <c r="BV24" i="1"/>
  <c r="BW24" i="1"/>
  <c r="BX24" i="1"/>
  <c r="BZ24" i="1"/>
  <c r="CA24" i="1"/>
  <c r="CB24" i="1"/>
  <c r="CE24" i="1"/>
  <c r="CG24" i="1"/>
  <c r="CH24" i="1"/>
  <c r="CI24" i="1"/>
  <c r="CJ24" i="1"/>
  <c r="CK24" i="1"/>
  <c r="CL24" i="1"/>
  <c r="CM24" i="1"/>
  <c r="CN24" i="1"/>
  <c r="CO24" i="1"/>
  <c r="CR24" i="1"/>
  <c r="CU24" i="1" s="1"/>
  <c r="CT24" i="1"/>
  <c r="CY24" i="1" s="1"/>
  <c r="CZ24" i="1"/>
  <c r="DE24" i="1"/>
  <c r="DG24" i="1"/>
  <c r="DL24" i="1" s="1"/>
  <c r="DH24" i="1"/>
  <c r="DI24" i="1"/>
  <c r="DJ24" i="1"/>
  <c r="DK24" i="1"/>
  <c r="DM24" i="1"/>
  <c r="DN24" i="1"/>
  <c r="DO24" i="1"/>
  <c r="DR24" i="1"/>
  <c r="DU24" i="1" s="1"/>
  <c r="DT24" i="1"/>
  <c r="DY24" i="1" s="1"/>
  <c r="DV24" i="1"/>
  <c r="DW24" i="1"/>
  <c r="DX24" i="1"/>
  <c r="DZ24" i="1"/>
  <c r="EA24" i="1"/>
  <c r="EB24" i="1"/>
  <c r="EE24" i="1"/>
  <c r="E25" i="1"/>
  <c r="J25" i="1" s="1"/>
  <c r="G25" i="1"/>
  <c r="L25" i="1" s="1"/>
  <c r="H25" i="1"/>
  <c r="R25" i="1"/>
  <c r="X25" i="1" s="1"/>
  <c r="T25" i="1"/>
  <c r="U25" i="1"/>
  <c r="Y25" i="1"/>
  <c r="Z25" i="1"/>
  <c r="AB25" i="1"/>
  <c r="AE25" i="1"/>
  <c r="AI25" i="1" s="1"/>
  <c r="AG25" i="1"/>
  <c r="AO25" i="1" s="1"/>
  <c r="AK25" i="1"/>
  <c r="AR25" i="1"/>
  <c r="AV25" i="1" s="1"/>
  <c r="AT25" i="1"/>
  <c r="AY25" i="1"/>
  <c r="BB25" i="1"/>
  <c r="BE25" i="1"/>
  <c r="BJ25" i="1" s="1"/>
  <c r="BG25" i="1"/>
  <c r="BH25" i="1"/>
  <c r="BK25" i="1"/>
  <c r="BL25" i="1"/>
  <c r="BN25" i="1"/>
  <c r="BO25" i="1"/>
  <c r="BR25" i="1"/>
  <c r="BV25" i="1" s="1"/>
  <c r="BT25" i="1"/>
  <c r="BY25" i="1"/>
  <c r="CB25" i="1"/>
  <c r="CE25" i="1"/>
  <c r="CI25" i="1" s="1"/>
  <c r="CG25" i="1"/>
  <c r="CH25" i="1"/>
  <c r="CK25" i="1"/>
  <c r="CL25" i="1"/>
  <c r="CO25" i="1"/>
  <c r="CR25" i="1"/>
  <c r="CU25" i="1" s="1"/>
  <c r="CT25" i="1"/>
  <c r="CY25" i="1"/>
  <c r="DB25" i="1"/>
  <c r="DE25" i="1"/>
  <c r="DI25" i="1" s="1"/>
  <c r="DG25" i="1"/>
  <c r="DH25" i="1"/>
  <c r="DK25" i="1"/>
  <c r="DL25" i="1"/>
  <c r="DO25" i="1"/>
  <c r="DR25" i="1"/>
  <c r="DU25" i="1" s="1"/>
  <c r="DT25" i="1"/>
  <c r="DY25" i="1"/>
  <c r="EB25" i="1"/>
  <c r="EE25" i="1"/>
  <c r="E26" i="1"/>
  <c r="M26" i="1" s="1"/>
  <c r="G26" i="1"/>
  <c r="L26" i="1" s="1"/>
  <c r="R26" i="1"/>
  <c r="T26" i="1"/>
  <c r="U26" i="1"/>
  <c r="V26" i="1"/>
  <c r="W26" i="1"/>
  <c r="X26" i="1"/>
  <c r="Y26" i="1"/>
  <c r="Z26" i="1"/>
  <c r="AA26" i="1"/>
  <c r="AB26" i="1"/>
  <c r="AE26" i="1"/>
  <c r="AI26" i="1" s="1"/>
  <c r="AG26" i="1"/>
  <c r="AL26" i="1" s="1"/>
  <c r="AK26" i="1"/>
  <c r="AO26" i="1"/>
  <c r="AR26" i="1"/>
  <c r="AT26" i="1"/>
  <c r="AU26" i="1"/>
  <c r="AV26" i="1"/>
  <c r="AW26" i="1"/>
  <c r="AX26" i="1"/>
  <c r="AY26" i="1"/>
  <c r="AZ26" i="1"/>
  <c r="BA26" i="1"/>
  <c r="BB26" i="1"/>
  <c r="BE26" i="1"/>
  <c r="BI26" i="1" s="1"/>
  <c r="BG26" i="1"/>
  <c r="BL26" i="1" s="1"/>
  <c r="BK26" i="1"/>
  <c r="BN26" i="1"/>
  <c r="BO26" i="1"/>
  <c r="BR26" i="1"/>
  <c r="BT26" i="1"/>
  <c r="BU26" i="1"/>
  <c r="BV26" i="1"/>
  <c r="BW26" i="1"/>
  <c r="BX26" i="1"/>
  <c r="BY26" i="1"/>
  <c r="BZ26" i="1"/>
  <c r="CA26" i="1"/>
  <c r="CB26" i="1"/>
  <c r="CE26" i="1"/>
  <c r="CI26" i="1" s="1"/>
  <c r="CG26" i="1"/>
  <c r="CL26" i="1" s="1"/>
  <c r="CK26" i="1"/>
  <c r="CO26" i="1"/>
  <c r="CR26" i="1"/>
  <c r="CT26" i="1"/>
  <c r="CU26" i="1"/>
  <c r="CV26" i="1"/>
  <c r="CW26" i="1"/>
  <c r="CX26" i="1"/>
  <c r="CY26" i="1"/>
  <c r="CZ26" i="1"/>
  <c r="DA26" i="1"/>
  <c r="DB26" i="1"/>
  <c r="DE26" i="1"/>
  <c r="DI26" i="1" s="1"/>
  <c r="DG26" i="1"/>
  <c r="DL26" i="1" s="1"/>
  <c r="DK26" i="1"/>
  <c r="DO26" i="1"/>
  <c r="DR26" i="1"/>
  <c r="DT26" i="1"/>
  <c r="DU26" i="1"/>
  <c r="DV26" i="1"/>
  <c r="DW26" i="1"/>
  <c r="DX26" i="1"/>
  <c r="DY26" i="1"/>
  <c r="DZ26" i="1"/>
  <c r="EA26" i="1"/>
  <c r="EB26" i="1"/>
  <c r="EE26" i="1"/>
  <c r="E27" i="1"/>
  <c r="H27" i="1" s="1"/>
  <c r="G27" i="1"/>
  <c r="O27" i="1" s="1"/>
  <c r="N27" i="1"/>
  <c r="R27" i="1"/>
  <c r="V27" i="1" s="1"/>
  <c r="T27" i="1"/>
  <c r="U27" i="1"/>
  <c r="X27" i="1"/>
  <c r="Y27" i="1"/>
  <c r="AB27" i="1"/>
  <c r="AE27" i="1"/>
  <c r="AI27" i="1" s="1"/>
  <c r="AG27" i="1"/>
  <c r="AL27" i="1"/>
  <c r="AO27" i="1"/>
  <c r="AR27" i="1"/>
  <c r="AW27" i="1" s="1"/>
  <c r="AT27" i="1"/>
  <c r="AU27" i="1"/>
  <c r="AX27" i="1"/>
  <c r="AY27" i="1"/>
  <c r="BA27" i="1"/>
  <c r="BB27" i="1"/>
  <c r="BE27" i="1"/>
  <c r="BH27" i="1" s="1"/>
  <c r="BG27" i="1"/>
  <c r="BL27" i="1"/>
  <c r="BO27" i="1"/>
  <c r="BR27" i="1"/>
  <c r="BV27" i="1" s="1"/>
  <c r="BT27" i="1"/>
  <c r="BU27" i="1"/>
  <c r="BW27" i="1"/>
  <c r="BX27" i="1"/>
  <c r="BY27" i="1"/>
  <c r="CA27" i="1"/>
  <c r="CB27" i="1"/>
  <c r="CE27" i="1"/>
  <c r="CH27" i="1" s="1"/>
  <c r="CG27" i="1"/>
  <c r="CL27" i="1"/>
  <c r="CN27" i="1"/>
  <c r="CO27" i="1"/>
  <c r="CR27" i="1"/>
  <c r="CV27" i="1" s="1"/>
  <c r="CT27" i="1"/>
  <c r="CU27" i="1"/>
  <c r="CX27" i="1"/>
  <c r="CY27" i="1"/>
  <c r="DB27" i="1"/>
  <c r="DE27" i="1"/>
  <c r="DH27" i="1" s="1"/>
  <c r="DG27" i="1"/>
  <c r="DL27" i="1"/>
  <c r="DO27" i="1"/>
  <c r="DR27" i="1"/>
  <c r="DV27" i="1" s="1"/>
  <c r="DT27" i="1"/>
  <c r="DU27" i="1"/>
  <c r="DX27" i="1"/>
  <c r="DY27" i="1"/>
  <c r="EA27" i="1"/>
  <c r="EB27" i="1"/>
  <c r="EE27" i="1"/>
  <c r="E28" i="1"/>
  <c r="I28" i="1" s="1"/>
  <c r="G28" i="1"/>
  <c r="L28" i="1"/>
  <c r="O28" i="1"/>
  <c r="R28" i="1"/>
  <c r="Z28" i="1" s="1"/>
  <c r="T28" i="1"/>
  <c r="Y28" i="1" s="1"/>
  <c r="X28" i="1"/>
  <c r="AB28" i="1"/>
  <c r="AE28" i="1"/>
  <c r="AG28" i="1"/>
  <c r="AH28" i="1"/>
  <c r="AI28" i="1"/>
  <c r="AJ28" i="1"/>
  <c r="AK28" i="1"/>
  <c r="AL28" i="1"/>
  <c r="AM28" i="1"/>
  <c r="AN28" i="1"/>
  <c r="AO28" i="1"/>
  <c r="AR28" i="1"/>
  <c r="AV28" i="1" s="1"/>
  <c r="AT28" i="1"/>
  <c r="AY28" i="1" s="1"/>
  <c r="AX28" i="1"/>
  <c r="BB28" i="1"/>
  <c r="BE28" i="1"/>
  <c r="BG28" i="1"/>
  <c r="BH28" i="1"/>
  <c r="BI28" i="1"/>
  <c r="BJ28" i="1"/>
  <c r="BK28" i="1"/>
  <c r="BL28" i="1"/>
  <c r="BM28" i="1"/>
  <c r="BN28" i="1"/>
  <c r="BO28" i="1"/>
  <c r="BR28" i="1"/>
  <c r="BV28" i="1" s="1"/>
  <c r="BT28" i="1"/>
  <c r="BY28" i="1" s="1"/>
  <c r="BX28" i="1"/>
  <c r="CB28" i="1"/>
  <c r="CE28" i="1"/>
  <c r="CG28" i="1"/>
  <c r="CH28" i="1"/>
  <c r="CI28" i="1"/>
  <c r="CJ28" i="1"/>
  <c r="CK28" i="1"/>
  <c r="CL28" i="1"/>
  <c r="CM28" i="1"/>
  <c r="CN28" i="1"/>
  <c r="CO28" i="1"/>
  <c r="CR28" i="1"/>
  <c r="CW28" i="1" s="1"/>
  <c r="CT28" i="1"/>
  <c r="CY28" i="1" s="1"/>
  <c r="CX28" i="1"/>
  <c r="DB28" i="1"/>
  <c r="DE28" i="1"/>
  <c r="DG28" i="1"/>
  <c r="DH28" i="1"/>
  <c r="DI28" i="1"/>
  <c r="DJ28" i="1"/>
  <c r="DK28" i="1"/>
  <c r="DL28" i="1"/>
  <c r="DM28" i="1"/>
  <c r="DN28" i="1"/>
  <c r="DO28" i="1"/>
  <c r="DR28" i="1"/>
  <c r="DV28" i="1" s="1"/>
  <c r="DT28" i="1"/>
  <c r="DY28" i="1" s="1"/>
  <c r="DX28" i="1"/>
  <c r="EB28" i="1"/>
  <c r="EE28" i="1"/>
  <c r="EB15" i="1" l="1"/>
  <c r="EB14" i="1"/>
  <c r="DJ15" i="1"/>
  <c r="DI15" i="1"/>
  <c r="DN21" i="1"/>
  <c r="DI21" i="1"/>
  <c r="DJ18" i="1"/>
  <c r="DN15" i="1"/>
  <c r="DH15" i="1"/>
  <c r="DM15" i="1" s="1"/>
  <c r="DO22" i="1"/>
  <c r="DO21" i="1"/>
  <c r="DO18" i="1"/>
  <c r="DI18" i="1"/>
  <c r="DA21" i="1"/>
  <c r="DA22" i="1"/>
  <c r="CV22" i="1"/>
  <c r="CW21" i="1"/>
  <c r="DA17" i="1"/>
  <c r="CV17" i="1"/>
  <c r="CZ22" i="1"/>
  <c r="CU22" i="1"/>
  <c r="CX19" i="1"/>
  <c r="CZ17" i="1"/>
  <c r="CU17" i="1"/>
  <c r="DB15" i="1"/>
  <c r="DB13" i="1"/>
  <c r="CW17" i="1"/>
  <c r="CJ21" i="1"/>
  <c r="CN21" i="1"/>
  <c r="CI21" i="1"/>
  <c r="CI20" i="1"/>
  <c r="CM23" i="1"/>
  <c r="CH21" i="1"/>
  <c r="CM21" i="1" s="1"/>
  <c r="CN20" i="1"/>
  <c r="CH20" i="1"/>
  <c r="CM20" i="1" s="1"/>
  <c r="CN13" i="1"/>
  <c r="CI13" i="1"/>
  <c r="CJ20" i="1"/>
  <c r="CL13" i="1"/>
  <c r="CB21" i="1"/>
  <c r="BW17" i="1"/>
  <c r="BZ22" i="1"/>
  <c r="BU22" i="1"/>
  <c r="BV21" i="1"/>
  <c r="BX18" i="1"/>
  <c r="CB15" i="1"/>
  <c r="BW14" i="1"/>
  <c r="CA18" i="1"/>
  <c r="CB22" i="1"/>
  <c r="BZ18" i="1"/>
  <c r="BV18" i="1"/>
  <c r="CA17" i="1"/>
  <c r="BV17" i="1"/>
  <c r="BW18" i="1"/>
  <c r="CB14" i="1"/>
  <c r="CA22" i="1"/>
  <c r="BV22" i="1"/>
  <c r="BZ17" i="1"/>
  <c r="BU17" i="1"/>
  <c r="BL21" i="1"/>
  <c r="BO18" i="1"/>
  <c r="BN15" i="1"/>
  <c r="BM14" i="1"/>
  <c r="BH14" i="1"/>
  <c r="BL13" i="1"/>
  <c r="BL20" i="1"/>
  <c r="BM19" i="1"/>
  <c r="BH19" i="1"/>
  <c r="BL16" i="1"/>
  <c r="BO23" i="1"/>
  <c r="BA22" i="1"/>
  <c r="AV22" i="1"/>
  <c r="AV18" i="1"/>
  <c r="AU17" i="1"/>
  <c r="AW21" i="1"/>
  <c r="BB16" i="1"/>
  <c r="BB13" i="1"/>
  <c r="BA21" i="1"/>
  <c r="AN19" i="1"/>
  <c r="AI19" i="1"/>
  <c r="AN16" i="1"/>
  <c r="AI16" i="1"/>
  <c r="AO14" i="1"/>
  <c r="AI13" i="1"/>
  <c r="AM23" i="1"/>
  <c r="AO22" i="1"/>
  <c r="AN20" i="1"/>
  <c r="AI20" i="1"/>
  <c r="AM19" i="1"/>
  <c r="AH19" i="1"/>
  <c r="AH16" i="1"/>
  <c r="AM16" i="1" s="1"/>
  <c r="AN14" i="1"/>
  <c r="AI14" i="1"/>
  <c r="AN13" i="1"/>
  <c r="AH13" i="1"/>
  <c r="AM13" i="1" s="1"/>
  <c r="AI23" i="1"/>
  <c r="AN22" i="1"/>
  <c r="AN21" i="1"/>
  <c r="AM20" i="1"/>
  <c r="AH20" i="1"/>
  <c r="AA17" i="1"/>
  <c r="V17" i="1"/>
  <c r="AB16" i="1"/>
  <c r="W21" i="1"/>
  <c r="AB20" i="1"/>
  <c r="Z17" i="1"/>
  <c r="U17" i="1"/>
  <c r="AB21" i="1"/>
  <c r="AB13" i="1"/>
  <c r="N28" i="1"/>
  <c r="J28" i="1"/>
  <c r="H28" i="1"/>
  <c r="O26" i="1"/>
  <c r="K28" i="1"/>
  <c r="L27" i="1"/>
  <c r="K26" i="1"/>
  <c r="N25" i="1"/>
  <c r="O23" i="1"/>
  <c r="L21" i="1"/>
  <c r="I20" i="1"/>
  <c r="O17" i="1"/>
  <c r="O14" i="1"/>
  <c r="L13" i="1"/>
  <c r="O22" i="1"/>
  <c r="M28" i="1"/>
  <c r="O18" i="1"/>
  <c r="CJ27" i="1"/>
  <c r="AN27" i="1"/>
  <c r="AJ27" i="1"/>
  <c r="CA25" i="1"/>
  <c r="BW25" i="1"/>
  <c r="AL25" i="1"/>
  <c r="V24" i="1"/>
  <c r="Z24" i="1"/>
  <c r="U24" i="1"/>
  <c r="BO22" i="1"/>
  <c r="CB20" i="1"/>
  <c r="AV20" i="1"/>
  <c r="AU20" i="1"/>
  <c r="AZ20" i="1" s="1"/>
  <c r="U20" i="1"/>
  <c r="Z20" i="1" s="1"/>
  <c r="V20" i="1"/>
  <c r="CK19" i="1"/>
  <c r="CI19" i="1"/>
  <c r="CN19" i="1"/>
  <c r="CH19" i="1"/>
  <c r="CM19" i="1"/>
  <c r="CI17" i="1"/>
  <c r="CH17" i="1"/>
  <c r="CM17" i="1" s="1"/>
  <c r="CJ17" i="1"/>
  <c r="AU16" i="1"/>
  <c r="AZ16" i="1" s="1"/>
  <c r="AX16" i="1"/>
  <c r="AW16" i="1"/>
  <c r="AV16" i="1"/>
  <c r="CU15" i="1"/>
  <c r="CZ15" i="1" s="1"/>
  <c r="CX15" i="1"/>
  <c r="CV15" i="1"/>
  <c r="DA15" i="1"/>
  <c r="I14" i="1"/>
  <c r="H14" i="1"/>
  <c r="M14" i="1" s="1"/>
  <c r="K14" i="1"/>
  <c r="J14" i="1"/>
  <c r="BU13" i="1"/>
  <c r="BX13" i="1"/>
  <c r="BW13" i="1"/>
  <c r="BV13" i="1"/>
  <c r="EA28" i="1"/>
  <c r="DW28" i="1"/>
  <c r="BA28" i="1"/>
  <c r="AW28" i="1"/>
  <c r="DI27" i="1"/>
  <c r="CI27" i="1"/>
  <c r="BI27" i="1"/>
  <c r="AM27" i="1"/>
  <c r="I27" i="1"/>
  <c r="DN26" i="1"/>
  <c r="DJ26" i="1"/>
  <c r="CN26" i="1"/>
  <c r="CJ26" i="1"/>
  <c r="BJ26" i="1"/>
  <c r="AN26" i="1"/>
  <c r="AJ26" i="1"/>
  <c r="N26" i="1"/>
  <c r="J26" i="1"/>
  <c r="DZ25" i="1"/>
  <c r="AZ25" i="1"/>
  <c r="CX24" i="1"/>
  <c r="X24" i="1"/>
  <c r="CJ23" i="1"/>
  <c r="BH23" i="1"/>
  <c r="BK23" i="1"/>
  <c r="CO22" i="1"/>
  <c r="BI22" i="1"/>
  <c r="BM22" i="1"/>
  <c r="BH22" i="1"/>
  <c r="DB20" i="1"/>
  <c r="BV20" i="1"/>
  <c r="BZ20" i="1"/>
  <c r="BU20" i="1"/>
  <c r="AX20" i="1"/>
  <c r="X20" i="1"/>
  <c r="DK19" i="1"/>
  <c r="DH19" i="1"/>
  <c r="DM19" i="1"/>
  <c r="CL18" i="1"/>
  <c r="CO18" i="1"/>
  <c r="AO17" i="1"/>
  <c r="BU15" i="1"/>
  <c r="BZ15" i="1" s="1"/>
  <c r="BX15" i="1"/>
  <c r="BV15" i="1"/>
  <c r="CA15" i="1"/>
  <c r="DZ28" i="1"/>
  <c r="CZ28" i="1"/>
  <c r="CV28" i="1"/>
  <c r="BZ28" i="1"/>
  <c r="AZ28" i="1"/>
  <c r="V28" i="1"/>
  <c r="DW27" i="1"/>
  <c r="DA27" i="1"/>
  <c r="CW27" i="1"/>
  <c r="AH27" i="1"/>
  <c r="AA27" i="1"/>
  <c r="W27" i="1"/>
  <c r="DM26" i="1"/>
  <c r="CM26" i="1"/>
  <c r="BM26" i="1"/>
  <c r="AM26" i="1"/>
  <c r="I26" i="1"/>
  <c r="DN25" i="1"/>
  <c r="DJ25" i="1"/>
  <c r="CN25" i="1"/>
  <c r="CJ25" i="1"/>
  <c r="BU25" i="1"/>
  <c r="AU25" i="1"/>
  <c r="K25" i="1"/>
  <c r="DU28" i="1"/>
  <c r="CU28" i="1"/>
  <c r="BU28" i="1"/>
  <c r="AU28" i="1"/>
  <c r="U28" i="1"/>
  <c r="DZ27" i="1"/>
  <c r="DK27" i="1"/>
  <c r="CZ27" i="1"/>
  <c r="CK27" i="1"/>
  <c r="BZ27" i="1"/>
  <c r="BK27" i="1"/>
  <c r="AZ27" i="1"/>
  <c r="AV27" i="1"/>
  <c r="AK27" i="1"/>
  <c r="Z27" i="1"/>
  <c r="K27" i="1"/>
  <c r="DH26" i="1"/>
  <c r="CH26" i="1"/>
  <c r="BH26" i="1"/>
  <c r="AH26" i="1"/>
  <c r="H26" i="1"/>
  <c r="DX25" i="1"/>
  <c r="DM25" i="1"/>
  <c r="CX25" i="1"/>
  <c r="CM25" i="1"/>
  <c r="BX25" i="1"/>
  <c r="BM25" i="1"/>
  <c r="BI25" i="1"/>
  <c r="AX25" i="1"/>
  <c r="AM25" i="1"/>
  <c r="AH25" i="1"/>
  <c r="AA25" i="1"/>
  <c r="V25" i="1"/>
  <c r="O25" i="1"/>
  <c r="DA24" i="1"/>
  <c r="CV24" i="1"/>
  <c r="BA24" i="1"/>
  <c r="AV24" i="1"/>
  <c r="DH23" i="1"/>
  <c r="DK23" i="1"/>
  <c r="BI23" i="1"/>
  <c r="H23" i="1"/>
  <c r="K23" i="1"/>
  <c r="DI22" i="1"/>
  <c r="DM22" i="1"/>
  <c r="DH22" i="1"/>
  <c r="BJ22" i="1"/>
  <c r="I22" i="1"/>
  <c r="M22" i="1"/>
  <c r="H22" i="1"/>
  <c r="DU21" i="1"/>
  <c r="DZ21" i="1" s="1"/>
  <c r="DX21" i="1"/>
  <c r="CU21" i="1"/>
  <c r="CZ21" i="1" s="1"/>
  <c r="CX21" i="1"/>
  <c r="BU21" i="1"/>
  <c r="BZ21" i="1" s="1"/>
  <c r="BX21" i="1"/>
  <c r="AU21" i="1"/>
  <c r="AZ21" i="1" s="1"/>
  <c r="AX21" i="1"/>
  <c r="U21" i="1"/>
  <c r="Z21" i="1" s="1"/>
  <c r="X21" i="1"/>
  <c r="DV20" i="1"/>
  <c r="DZ20" i="1"/>
  <c r="DU20" i="1"/>
  <c r="BW20" i="1"/>
  <c r="AA20" i="1"/>
  <c r="L20" i="1"/>
  <c r="DI19" i="1"/>
  <c r="CV19" i="1"/>
  <c r="CU19" i="1"/>
  <c r="CZ19" i="1" s="1"/>
  <c r="DA19" i="1"/>
  <c r="DB18" i="1"/>
  <c r="AH18" i="1"/>
  <c r="AM18" i="1" s="1"/>
  <c r="AJ18" i="1"/>
  <c r="AI18" i="1"/>
  <c r="AN18" i="1"/>
  <c r="DL17" i="1"/>
  <c r="I17" i="1"/>
  <c r="H17" i="1"/>
  <c r="M17" i="1" s="1"/>
  <c r="K17" i="1"/>
  <c r="J17" i="1"/>
  <c r="DL16" i="1"/>
  <c r="BU16" i="1"/>
  <c r="BZ16" i="1" s="1"/>
  <c r="BX16" i="1"/>
  <c r="BW16" i="1"/>
  <c r="BV16" i="1"/>
  <c r="DU15" i="1"/>
  <c r="DZ15" i="1" s="1"/>
  <c r="DX15" i="1"/>
  <c r="DV15" i="1"/>
  <c r="EA15" i="1"/>
  <c r="BW15" i="1"/>
  <c r="AO15" i="1"/>
  <c r="U15" i="1"/>
  <c r="Z15" i="1" s="1"/>
  <c r="X15" i="1"/>
  <c r="V15" i="1"/>
  <c r="AA15" i="1"/>
  <c r="CU13" i="1"/>
  <c r="CZ13" i="1" s="1"/>
  <c r="CX13" i="1"/>
  <c r="CW13" i="1"/>
  <c r="CV13" i="1"/>
  <c r="AL13" i="1"/>
  <c r="DN27" i="1"/>
  <c r="DJ27" i="1"/>
  <c r="BN27" i="1"/>
  <c r="BJ27" i="1"/>
  <c r="J27" i="1"/>
  <c r="EA25" i="1"/>
  <c r="DW25" i="1"/>
  <c r="DA25" i="1"/>
  <c r="CW25" i="1"/>
  <c r="BA25" i="1"/>
  <c r="AW25" i="1"/>
  <c r="AA24" i="1"/>
  <c r="CH23" i="1"/>
  <c r="CK23" i="1"/>
  <c r="AI22" i="1"/>
  <c r="AM22" i="1"/>
  <c r="AH22" i="1"/>
  <c r="BA20" i="1"/>
  <c r="BV19" i="1"/>
  <c r="BZ19" i="1"/>
  <c r="BW19" i="1"/>
  <c r="BU19" i="1"/>
  <c r="CA19" i="1"/>
  <c r="K19" i="1"/>
  <c r="H19" i="1"/>
  <c r="M19" i="1"/>
  <c r="DA28" i="1"/>
  <c r="CA28" i="1"/>
  <c r="BW28" i="1"/>
  <c r="AA28" i="1"/>
  <c r="W28" i="1"/>
  <c r="DM27" i="1"/>
  <c r="CM27" i="1"/>
  <c r="BM27" i="1"/>
  <c r="M27" i="1"/>
  <c r="DV25" i="1"/>
  <c r="CZ25" i="1"/>
  <c r="CV25" i="1"/>
  <c r="BZ25" i="1"/>
  <c r="BM23" i="1"/>
  <c r="BN22" i="1"/>
  <c r="CA20" i="1"/>
  <c r="J19" i="1"/>
  <c r="CN17" i="1"/>
  <c r="DU16" i="1"/>
  <c r="DZ16" i="1" s="1"/>
  <c r="DX16" i="1"/>
  <c r="DW16" i="1"/>
  <c r="DV16" i="1"/>
  <c r="BA16" i="1"/>
  <c r="I16" i="1"/>
  <c r="H16" i="1"/>
  <c r="M16" i="1" s="1"/>
  <c r="J16" i="1"/>
  <c r="DV14" i="1"/>
  <c r="DU14" i="1"/>
  <c r="DZ14" i="1" s="1"/>
  <c r="DW14" i="1"/>
  <c r="CA13" i="1"/>
  <c r="AU13" i="1"/>
  <c r="AZ13" i="1" s="1"/>
  <c r="AX13" i="1"/>
  <c r="AW13" i="1"/>
  <c r="AV13" i="1"/>
  <c r="AN25" i="1"/>
  <c r="AJ25" i="1"/>
  <c r="W25" i="1"/>
  <c r="I25" i="1"/>
  <c r="M25" i="1"/>
  <c r="DB24" i="1"/>
  <c r="CW24" i="1"/>
  <c r="BB24" i="1"/>
  <c r="AW24" i="1"/>
  <c r="W24" i="1"/>
  <c r="CI23" i="1"/>
  <c r="BJ23" i="1"/>
  <c r="AH23" i="1"/>
  <c r="AK23" i="1"/>
  <c r="CI22" i="1"/>
  <c r="CH22" i="1"/>
  <c r="CM22" i="1" s="1"/>
  <c r="BK22" i="1"/>
  <c r="AJ22" i="1"/>
  <c r="CV20" i="1"/>
  <c r="CU20" i="1"/>
  <c r="CZ20" i="1" s="1"/>
  <c r="BX20" i="1"/>
  <c r="AW20" i="1"/>
  <c r="W20" i="1"/>
  <c r="DJ19" i="1"/>
  <c r="CJ19" i="1"/>
  <c r="BX19" i="1"/>
  <c r="I19" i="1"/>
  <c r="CH18" i="1"/>
  <c r="CM18" i="1" s="1"/>
  <c r="CJ18" i="1"/>
  <c r="CI18" i="1"/>
  <c r="CN18" i="1"/>
  <c r="AL18" i="1"/>
  <c r="AO18" i="1"/>
  <c r="DX17" i="1"/>
  <c r="DV17" i="1"/>
  <c r="EA17" i="1"/>
  <c r="DU17" i="1"/>
  <c r="DZ17" i="1"/>
  <c r="DI17" i="1"/>
  <c r="DM17" i="1"/>
  <c r="DJ17" i="1"/>
  <c r="DH17" i="1"/>
  <c r="DN17" i="1"/>
  <c r="CK17" i="1"/>
  <c r="EA16" i="1"/>
  <c r="CU16" i="1"/>
  <c r="CZ16" i="1" s="1"/>
  <c r="CX16" i="1"/>
  <c r="CW16" i="1"/>
  <c r="CV16" i="1"/>
  <c r="N16" i="1"/>
  <c r="CW15" i="1"/>
  <c r="BO15" i="1"/>
  <c r="AU15" i="1"/>
  <c r="AZ15" i="1" s="1"/>
  <c r="AX15" i="1"/>
  <c r="AV15" i="1"/>
  <c r="BA15" i="1"/>
  <c r="EA14" i="1"/>
  <c r="N14" i="1"/>
  <c r="DU13" i="1"/>
  <c r="DZ13" i="1" s="1"/>
  <c r="DX13" i="1"/>
  <c r="DW13" i="1"/>
  <c r="DV13" i="1"/>
  <c r="BZ13" i="1"/>
  <c r="BA13" i="1"/>
  <c r="U13" i="1"/>
  <c r="Z13" i="1" s="1"/>
  <c r="X13" i="1"/>
  <c r="W13" i="1"/>
  <c r="V13" i="1"/>
  <c r="DV19" i="1"/>
  <c r="DZ19" i="1"/>
  <c r="V19" i="1"/>
  <c r="Z19" i="1"/>
  <c r="BI17" i="1"/>
  <c r="BM17" i="1"/>
  <c r="BH17" i="1"/>
  <c r="CV14" i="1"/>
  <c r="CU14" i="1"/>
  <c r="CZ14" i="1" s="1"/>
  <c r="AV19" i="1"/>
  <c r="AZ19" i="1"/>
  <c r="DM18" i="1"/>
  <c r="BM18" i="1"/>
  <c r="M18" i="1"/>
  <c r="AI17" i="1"/>
  <c r="AH17" i="1"/>
  <c r="AM17" i="1" s="1"/>
  <c r="BV14" i="1"/>
  <c r="BU14" i="1"/>
  <c r="BZ14" i="1" s="1"/>
  <c r="DE36" i="1"/>
  <c r="DE35" i="1"/>
  <c r="BR36" i="1"/>
  <c r="BR35" i="1"/>
  <c r="AR37" i="1"/>
  <c r="AR35" i="1"/>
  <c r="AE36" i="1"/>
  <c r="R36" i="1"/>
  <c r="R35" i="1"/>
  <c r="E36" i="1"/>
  <c r="E35" i="1"/>
  <c r="CE29" i="1"/>
  <c r="CE30" i="1"/>
  <c r="CE31" i="1"/>
  <c r="CE32" i="1"/>
  <c r="CE33" i="1"/>
  <c r="CE34" i="1"/>
  <c r="CE35" i="1"/>
  <c r="CE36" i="1"/>
  <c r="CE37" i="1"/>
  <c r="DG35" i="1"/>
  <c r="DG36" i="1"/>
  <c r="DG37" i="1"/>
  <c r="DG38" i="1"/>
  <c r="BG29" i="1"/>
  <c r="BG30" i="1"/>
  <c r="BG31" i="1"/>
  <c r="BG32" i="1"/>
  <c r="BG33" i="1"/>
  <c r="BG34" i="1"/>
  <c r="BG35" i="1"/>
  <c r="BG36" i="1"/>
  <c r="BG37" i="1"/>
  <c r="AG30" i="1"/>
  <c r="AG31" i="1"/>
  <c r="AG32" i="1"/>
  <c r="AG33" i="1"/>
  <c r="AG34" i="1"/>
  <c r="AG35" i="1"/>
  <c r="AG36" i="1"/>
  <c r="AG29" i="1"/>
  <c r="T29" i="1"/>
  <c r="T30" i="1"/>
  <c r="T31" i="1"/>
  <c r="T32" i="1"/>
  <c r="T33" i="1"/>
  <c r="T34" i="1"/>
  <c r="T35" i="1"/>
  <c r="T36" i="1"/>
  <c r="T37" i="1"/>
  <c r="T38" i="1"/>
  <c r="R29" i="1"/>
  <c r="R30" i="1"/>
  <c r="R31" i="1"/>
  <c r="R32" i="1"/>
  <c r="R33" i="1"/>
  <c r="R34" i="1"/>
  <c r="R37" i="1"/>
  <c r="R38" i="1"/>
  <c r="BR33" i="1" l="1"/>
  <c r="D37" i="2" l="1"/>
  <c r="K415" i="35" l="1"/>
  <c r="C415" i="35"/>
  <c r="K414" i="35"/>
  <c r="C414" i="35"/>
  <c r="K413" i="35"/>
  <c r="C413" i="35"/>
  <c r="K412" i="35"/>
  <c r="C412" i="35"/>
  <c r="K411" i="35"/>
  <c r="C411" i="35"/>
  <c r="K410" i="35"/>
  <c r="C410" i="35"/>
  <c r="K409" i="35"/>
  <c r="C409" i="35"/>
  <c r="K408" i="35"/>
  <c r="C408" i="35"/>
  <c r="K407" i="35"/>
  <c r="C407" i="35"/>
  <c r="K406" i="35"/>
  <c r="C406" i="35"/>
  <c r="K405" i="35"/>
  <c r="C405" i="35"/>
  <c r="K404" i="35"/>
  <c r="C404" i="35"/>
  <c r="L401" i="35"/>
  <c r="D401" i="35"/>
  <c r="N400" i="35"/>
  <c r="L400" i="35"/>
  <c r="F400" i="35"/>
  <c r="D400" i="35"/>
  <c r="J398" i="35"/>
  <c r="B398" i="35"/>
  <c r="J396" i="35"/>
  <c r="B396" i="35"/>
  <c r="J395" i="35"/>
  <c r="B395" i="35"/>
  <c r="J394" i="35"/>
  <c r="B394" i="35"/>
  <c r="K387" i="35"/>
  <c r="C387" i="35"/>
  <c r="K386" i="35"/>
  <c r="C386" i="35"/>
  <c r="K385" i="35"/>
  <c r="C385" i="35"/>
  <c r="K384" i="35"/>
  <c r="C384" i="35"/>
  <c r="K383" i="35"/>
  <c r="C383" i="35"/>
  <c r="K382" i="35"/>
  <c r="C382" i="35"/>
  <c r="K381" i="35"/>
  <c r="C381" i="35"/>
  <c r="K380" i="35"/>
  <c r="C380" i="35"/>
  <c r="K379" i="35"/>
  <c r="C379" i="35"/>
  <c r="K378" i="35"/>
  <c r="C378" i="35"/>
  <c r="K377" i="35"/>
  <c r="C377" i="35"/>
  <c r="K376" i="35"/>
  <c r="C376" i="35"/>
  <c r="L373" i="35"/>
  <c r="D373" i="35"/>
  <c r="N372" i="35"/>
  <c r="L372" i="35"/>
  <c r="F372" i="35"/>
  <c r="D372" i="35"/>
  <c r="J370" i="35"/>
  <c r="B370" i="35"/>
  <c r="J368" i="35"/>
  <c r="B368" i="35"/>
  <c r="J367" i="35"/>
  <c r="B367" i="35"/>
  <c r="J366" i="35"/>
  <c r="B366" i="35"/>
  <c r="K359" i="35"/>
  <c r="C359" i="35"/>
  <c r="K358" i="35"/>
  <c r="C358" i="35"/>
  <c r="K357" i="35"/>
  <c r="C357" i="35"/>
  <c r="K356" i="35"/>
  <c r="C356" i="35"/>
  <c r="K355" i="35"/>
  <c r="C355" i="35"/>
  <c r="K354" i="35"/>
  <c r="C354" i="35"/>
  <c r="K353" i="35"/>
  <c r="C353" i="35"/>
  <c r="K352" i="35"/>
  <c r="C352" i="35"/>
  <c r="K351" i="35"/>
  <c r="C351" i="35"/>
  <c r="K350" i="35"/>
  <c r="C350" i="35"/>
  <c r="K349" i="35"/>
  <c r="C349" i="35"/>
  <c r="K348" i="35"/>
  <c r="C348" i="35"/>
  <c r="L345" i="35"/>
  <c r="D345" i="35"/>
  <c r="N344" i="35"/>
  <c r="L344" i="35"/>
  <c r="F344" i="35"/>
  <c r="D344" i="35"/>
  <c r="J342" i="35"/>
  <c r="B342" i="35"/>
  <c r="J340" i="35"/>
  <c r="B340" i="35"/>
  <c r="J339" i="35"/>
  <c r="B339" i="35"/>
  <c r="J338" i="35"/>
  <c r="B338" i="35"/>
  <c r="K331" i="35"/>
  <c r="C331" i="35"/>
  <c r="K330" i="35"/>
  <c r="C330" i="35"/>
  <c r="K329" i="35"/>
  <c r="C329" i="35"/>
  <c r="K328" i="35"/>
  <c r="C328" i="35"/>
  <c r="K327" i="35"/>
  <c r="C327" i="35"/>
  <c r="K326" i="35"/>
  <c r="C326" i="35"/>
  <c r="K325" i="35"/>
  <c r="C325" i="35"/>
  <c r="K324" i="35"/>
  <c r="C324" i="35"/>
  <c r="K323" i="35"/>
  <c r="C323" i="35"/>
  <c r="K322" i="35"/>
  <c r="C322" i="35"/>
  <c r="K321" i="35"/>
  <c r="C321" i="35"/>
  <c r="K320" i="35"/>
  <c r="C320" i="35"/>
  <c r="L317" i="35"/>
  <c r="D317" i="35"/>
  <c r="N316" i="35"/>
  <c r="L316" i="35"/>
  <c r="F316" i="35"/>
  <c r="D316" i="35"/>
  <c r="J314" i="35"/>
  <c r="B314" i="35"/>
  <c r="J312" i="35"/>
  <c r="B312" i="35"/>
  <c r="J311" i="35"/>
  <c r="B311" i="35"/>
  <c r="J310" i="35"/>
  <c r="B310" i="35"/>
  <c r="K303" i="35"/>
  <c r="C303" i="35"/>
  <c r="K302" i="35"/>
  <c r="C302" i="35"/>
  <c r="K301" i="35"/>
  <c r="C301" i="35"/>
  <c r="K300" i="35"/>
  <c r="C300" i="35"/>
  <c r="K299" i="35"/>
  <c r="C299" i="35"/>
  <c r="K298" i="35"/>
  <c r="C298" i="35"/>
  <c r="K297" i="35"/>
  <c r="C297" i="35"/>
  <c r="K296" i="35"/>
  <c r="C296" i="35"/>
  <c r="K295" i="35"/>
  <c r="C295" i="35"/>
  <c r="K294" i="35"/>
  <c r="C294" i="35"/>
  <c r="K293" i="35"/>
  <c r="C293" i="35"/>
  <c r="K292" i="35"/>
  <c r="C292" i="35"/>
  <c r="L289" i="35"/>
  <c r="D289" i="35"/>
  <c r="N288" i="35"/>
  <c r="L288" i="35"/>
  <c r="F288" i="35"/>
  <c r="D288" i="35"/>
  <c r="J286" i="35"/>
  <c r="B286" i="35"/>
  <c r="J284" i="35"/>
  <c r="B284" i="35"/>
  <c r="J283" i="35"/>
  <c r="B283" i="35"/>
  <c r="J282" i="35"/>
  <c r="B282" i="35"/>
  <c r="K275" i="35"/>
  <c r="C275" i="35"/>
  <c r="K274" i="35"/>
  <c r="C274" i="35"/>
  <c r="K273" i="35"/>
  <c r="C273" i="35"/>
  <c r="K272" i="35"/>
  <c r="C272" i="35"/>
  <c r="K271" i="35"/>
  <c r="C271" i="35"/>
  <c r="K270" i="35"/>
  <c r="C270" i="35"/>
  <c r="K269" i="35"/>
  <c r="C269" i="35"/>
  <c r="K268" i="35"/>
  <c r="C268" i="35"/>
  <c r="K267" i="35"/>
  <c r="C267" i="35"/>
  <c r="K266" i="35"/>
  <c r="C266" i="35"/>
  <c r="K265" i="35"/>
  <c r="C265" i="35"/>
  <c r="K264" i="35"/>
  <c r="C264" i="35"/>
  <c r="L261" i="35"/>
  <c r="D261" i="35"/>
  <c r="N260" i="35"/>
  <c r="L260" i="35"/>
  <c r="F260" i="35"/>
  <c r="D260" i="35"/>
  <c r="J258" i="35"/>
  <c r="B258" i="35"/>
  <c r="J256" i="35"/>
  <c r="B256" i="35"/>
  <c r="J255" i="35"/>
  <c r="B255" i="35"/>
  <c r="J254" i="35"/>
  <c r="B254" i="35"/>
  <c r="K247" i="35"/>
  <c r="C247" i="35"/>
  <c r="K246" i="35"/>
  <c r="C246" i="35"/>
  <c r="K245" i="35"/>
  <c r="C245" i="35"/>
  <c r="K244" i="35"/>
  <c r="C244" i="35"/>
  <c r="K243" i="35"/>
  <c r="C243" i="35"/>
  <c r="K242" i="35"/>
  <c r="C242" i="35"/>
  <c r="K241" i="35"/>
  <c r="C241" i="35"/>
  <c r="K240" i="35"/>
  <c r="C240" i="35"/>
  <c r="K239" i="35"/>
  <c r="C239" i="35"/>
  <c r="K238" i="35"/>
  <c r="C238" i="35"/>
  <c r="K237" i="35"/>
  <c r="C237" i="35"/>
  <c r="K236" i="35"/>
  <c r="C236" i="35"/>
  <c r="L233" i="35"/>
  <c r="D233" i="35"/>
  <c r="N232" i="35"/>
  <c r="L232" i="35"/>
  <c r="F232" i="35"/>
  <c r="D232" i="35"/>
  <c r="J230" i="35"/>
  <c r="B230" i="35"/>
  <c r="J228" i="35"/>
  <c r="B228" i="35"/>
  <c r="J227" i="35"/>
  <c r="B227" i="35"/>
  <c r="J226" i="35"/>
  <c r="B226" i="35"/>
  <c r="K219" i="35"/>
  <c r="C219" i="35"/>
  <c r="K218" i="35"/>
  <c r="C218" i="35"/>
  <c r="K217" i="35"/>
  <c r="C217" i="35"/>
  <c r="K216" i="35"/>
  <c r="C216" i="35"/>
  <c r="K215" i="35"/>
  <c r="C215" i="35"/>
  <c r="K214" i="35"/>
  <c r="C214" i="35"/>
  <c r="K213" i="35"/>
  <c r="C213" i="35"/>
  <c r="K212" i="35"/>
  <c r="C212" i="35"/>
  <c r="K211" i="35"/>
  <c r="C211" i="35"/>
  <c r="K210" i="35"/>
  <c r="C210" i="35"/>
  <c r="K209" i="35"/>
  <c r="C209" i="35"/>
  <c r="K208" i="35"/>
  <c r="C208" i="35"/>
  <c r="L205" i="35"/>
  <c r="D205" i="35"/>
  <c r="N204" i="35"/>
  <c r="L204" i="35"/>
  <c r="F204" i="35"/>
  <c r="D204" i="35"/>
  <c r="J202" i="35"/>
  <c r="B202" i="35"/>
  <c r="J200" i="35"/>
  <c r="B200" i="35"/>
  <c r="J199" i="35"/>
  <c r="B199" i="35"/>
  <c r="J198" i="35"/>
  <c r="B198" i="35"/>
  <c r="K191" i="35"/>
  <c r="C191" i="35"/>
  <c r="K190" i="35"/>
  <c r="C190" i="35"/>
  <c r="K189" i="35"/>
  <c r="C189" i="35"/>
  <c r="K188" i="35"/>
  <c r="C188" i="35"/>
  <c r="K187" i="35"/>
  <c r="C187" i="35"/>
  <c r="K186" i="35"/>
  <c r="C186" i="35"/>
  <c r="K185" i="35"/>
  <c r="C185" i="35"/>
  <c r="K184" i="35"/>
  <c r="C184" i="35"/>
  <c r="K183" i="35"/>
  <c r="C183" i="35"/>
  <c r="K182" i="35"/>
  <c r="C182" i="35"/>
  <c r="K181" i="35"/>
  <c r="C181" i="35"/>
  <c r="K180" i="35"/>
  <c r="C180" i="35"/>
  <c r="L177" i="35"/>
  <c r="D177" i="35"/>
  <c r="N176" i="35"/>
  <c r="L176" i="35"/>
  <c r="F176" i="35"/>
  <c r="D176" i="35"/>
  <c r="J174" i="35"/>
  <c r="B174" i="35"/>
  <c r="J172" i="35"/>
  <c r="B172" i="35"/>
  <c r="J171" i="35"/>
  <c r="B171" i="35"/>
  <c r="J170" i="35"/>
  <c r="B170" i="35"/>
  <c r="K163" i="35"/>
  <c r="C163" i="35"/>
  <c r="K162" i="35"/>
  <c r="C162" i="35"/>
  <c r="K161" i="35"/>
  <c r="C161" i="35"/>
  <c r="K160" i="35"/>
  <c r="C160" i="35"/>
  <c r="K159" i="35"/>
  <c r="C159" i="35"/>
  <c r="K158" i="35"/>
  <c r="C158" i="35"/>
  <c r="K157" i="35"/>
  <c r="C157" i="35"/>
  <c r="K156" i="35"/>
  <c r="C156" i="35"/>
  <c r="K155" i="35"/>
  <c r="C155" i="35"/>
  <c r="K154" i="35"/>
  <c r="C154" i="35"/>
  <c r="K153" i="35"/>
  <c r="C153" i="35"/>
  <c r="K152" i="35"/>
  <c r="C152" i="35"/>
  <c r="L149" i="35"/>
  <c r="D149" i="35"/>
  <c r="N148" i="35"/>
  <c r="L148" i="35"/>
  <c r="F148" i="35"/>
  <c r="D148" i="35"/>
  <c r="J146" i="35"/>
  <c r="B146" i="35"/>
  <c r="J144" i="35"/>
  <c r="B144" i="35"/>
  <c r="J143" i="35"/>
  <c r="B143" i="35"/>
  <c r="J142" i="35"/>
  <c r="B142" i="35"/>
  <c r="K135" i="35"/>
  <c r="C135" i="35"/>
  <c r="K134" i="35"/>
  <c r="C134" i="35"/>
  <c r="K133" i="35"/>
  <c r="C133" i="35"/>
  <c r="K132" i="35"/>
  <c r="C132" i="35"/>
  <c r="K131" i="35"/>
  <c r="C131" i="35"/>
  <c r="K130" i="35"/>
  <c r="C130" i="35"/>
  <c r="K129" i="35"/>
  <c r="C129" i="35"/>
  <c r="K128" i="35"/>
  <c r="C128" i="35"/>
  <c r="K127" i="35"/>
  <c r="C127" i="35"/>
  <c r="K126" i="35"/>
  <c r="C126" i="35"/>
  <c r="K125" i="35"/>
  <c r="C125" i="35"/>
  <c r="K124" i="35"/>
  <c r="C124" i="35"/>
  <c r="L121" i="35"/>
  <c r="D121" i="35"/>
  <c r="N120" i="35"/>
  <c r="L120" i="35"/>
  <c r="F120" i="35"/>
  <c r="D120" i="35"/>
  <c r="J118" i="35"/>
  <c r="B118" i="35"/>
  <c r="J116" i="35"/>
  <c r="B116" i="35"/>
  <c r="J115" i="35"/>
  <c r="B115" i="35"/>
  <c r="J114" i="35"/>
  <c r="B114" i="35"/>
  <c r="K107" i="35"/>
  <c r="C107" i="35"/>
  <c r="K106" i="35"/>
  <c r="C106" i="35"/>
  <c r="K105" i="35"/>
  <c r="C105" i="35"/>
  <c r="K104" i="35"/>
  <c r="C104" i="35"/>
  <c r="K103" i="35"/>
  <c r="C103" i="35"/>
  <c r="K102" i="35"/>
  <c r="C102" i="35"/>
  <c r="K101" i="35"/>
  <c r="C101" i="35"/>
  <c r="K100" i="35"/>
  <c r="C100" i="35"/>
  <c r="K99" i="35"/>
  <c r="C99" i="35"/>
  <c r="K98" i="35"/>
  <c r="C98" i="35"/>
  <c r="K97" i="35"/>
  <c r="C97" i="35"/>
  <c r="K96" i="35"/>
  <c r="C96" i="35"/>
  <c r="L93" i="35"/>
  <c r="D93" i="35"/>
  <c r="N92" i="35"/>
  <c r="L92" i="35"/>
  <c r="F92" i="35"/>
  <c r="D92" i="35"/>
  <c r="J90" i="35"/>
  <c r="B90" i="35"/>
  <c r="J88" i="35"/>
  <c r="B88" i="35"/>
  <c r="J87" i="35"/>
  <c r="B87" i="35"/>
  <c r="J86" i="35"/>
  <c r="B86" i="35"/>
  <c r="K79" i="35"/>
  <c r="C79" i="35"/>
  <c r="K78" i="35"/>
  <c r="C78" i="35"/>
  <c r="K77" i="35"/>
  <c r="C77" i="35"/>
  <c r="K76" i="35"/>
  <c r="C76" i="35"/>
  <c r="K75" i="35"/>
  <c r="C75" i="35"/>
  <c r="K74" i="35"/>
  <c r="C74" i="35"/>
  <c r="K73" i="35"/>
  <c r="C73" i="35"/>
  <c r="K72" i="35"/>
  <c r="C72" i="35"/>
  <c r="K71" i="35"/>
  <c r="C71" i="35"/>
  <c r="K70" i="35"/>
  <c r="C70" i="35"/>
  <c r="K69" i="35"/>
  <c r="C69" i="35"/>
  <c r="K68" i="35"/>
  <c r="C68" i="35"/>
  <c r="L65" i="35"/>
  <c r="D65" i="35"/>
  <c r="N64" i="35"/>
  <c r="L64" i="35"/>
  <c r="F64" i="35"/>
  <c r="D64" i="35"/>
  <c r="J62" i="35"/>
  <c r="B62" i="35"/>
  <c r="J60" i="35"/>
  <c r="B60" i="35"/>
  <c r="J59" i="35"/>
  <c r="B59" i="35"/>
  <c r="J58" i="35"/>
  <c r="B58" i="35"/>
  <c r="K51" i="35"/>
  <c r="C51" i="35"/>
  <c r="K50" i="35"/>
  <c r="C50" i="35"/>
  <c r="K49" i="35"/>
  <c r="C49" i="35"/>
  <c r="K48" i="35"/>
  <c r="C48" i="35"/>
  <c r="K47" i="35"/>
  <c r="C47" i="35"/>
  <c r="K46" i="35"/>
  <c r="C46" i="35"/>
  <c r="K45" i="35"/>
  <c r="C45" i="35"/>
  <c r="K44" i="35"/>
  <c r="C44" i="35"/>
  <c r="K43" i="35"/>
  <c r="C43" i="35"/>
  <c r="K42" i="35"/>
  <c r="C42" i="35"/>
  <c r="K41" i="35"/>
  <c r="C41" i="35"/>
  <c r="K40" i="35"/>
  <c r="C40" i="35"/>
  <c r="L37" i="35"/>
  <c r="D37" i="35"/>
  <c r="N36" i="35"/>
  <c r="L36" i="35"/>
  <c r="F36" i="35"/>
  <c r="D36" i="35"/>
  <c r="J34" i="35"/>
  <c r="B34" i="35"/>
  <c r="J32" i="35"/>
  <c r="B32" i="35"/>
  <c r="J31" i="35"/>
  <c r="B31" i="35"/>
  <c r="J30" i="35"/>
  <c r="B30" i="35"/>
  <c r="K23" i="35"/>
  <c r="C23" i="35"/>
  <c r="K22" i="35"/>
  <c r="C22" i="35"/>
  <c r="K21" i="35"/>
  <c r="C21" i="35"/>
  <c r="K20" i="35"/>
  <c r="C20" i="35"/>
  <c r="K19" i="35"/>
  <c r="C19" i="35"/>
  <c r="K18" i="35"/>
  <c r="C18" i="35"/>
  <c r="K17" i="35"/>
  <c r="C17" i="35"/>
  <c r="K16" i="35"/>
  <c r="C16" i="35"/>
  <c r="K15" i="35"/>
  <c r="C15" i="35"/>
  <c r="K14" i="35"/>
  <c r="C14" i="35"/>
  <c r="K13" i="35"/>
  <c r="C13" i="35"/>
  <c r="K12" i="35"/>
  <c r="C12" i="35"/>
  <c r="L9" i="35"/>
  <c r="D9" i="35"/>
  <c r="N8" i="35"/>
  <c r="L8" i="35"/>
  <c r="F8" i="35"/>
  <c r="D8" i="35"/>
  <c r="J6" i="35"/>
  <c r="B6" i="35"/>
  <c r="J4" i="35"/>
  <c r="B4" i="35"/>
  <c r="J3" i="35"/>
  <c r="B3" i="35"/>
  <c r="J2" i="35"/>
  <c r="B2" i="35"/>
  <c r="B394" i="2" l="1"/>
  <c r="J394" i="2"/>
  <c r="B395" i="2"/>
  <c r="J395" i="2"/>
  <c r="B396" i="2"/>
  <c r="J396" i="2"/>
  <c r="B398" i="2"/>
  <c r="J398" i="2"/>
  <c r="D400" i="2"/>
  <c r="F400" i="2"/>
  <c r="L400" i="2"/>
  <c r="N400" i="2"/>
  <c r="D401" i="2"/>
  <c r="L401" i="2"/>
  <c r="C404" i="2"/>
  <c r="K404" i="2"/>
  <c r="C405" i="2"/>
  <c r="K405" i="2"/>
  <c r="C406" i="2"/>
  <c r="K406" i="2"/>
  <c r="C407" i="2"/>
  <c r="K407" i="2"/>
  <c r="C408" i="2"/>
  <c r="K408" i="2"/>
  <c r="C409" i="2"/>
  <c r="K409" i="2"/>
  <c r="C410" i="2"/>
  <c r="K410" i="2"/>
  <c r="C411" i="2"/>
  <c r="K411" i="2"/>
  <c r="C412" i="2"/>
  <c r="K412" i="2"/>
  <c r="C413" i="2"/>
  <c r="K413" i="2"/>
  <c r="C414" i="2"/>
  <c r="K414" i="2"/>
  <c r="C415" i="2"/>
  <c r="K415" i="2"/>
  <c r="B366" i="2"/>
  <c r="J366" i="2"/>
  <c r="B367" i="2"/>
  <c r="J367" i="2"/>
  <c r="B368" i="2"/>
  <c r="J368" i="2"/>
  <c r="B370" i="2"/>
  <c r="J370" i="2"/>
  <c r="D372" i="2"/>
  <c r="F372" i="2"/>
  <c r="L372" i="2"/>
  <c r="N372" i="2"/>
  <c r="D373" i="2"/>
  <c r="L373" i="2"/>
  <c r="C376" i="2"/>
  <c r="K376" i="2"/>
  <c r="C377" i="2"/>
  <c r="K377" i="2"/>
  <c r="C378" i="2"/>
  <c r="K378" i="2"/>
  <c r="C379" i="2"/>
  <c r="K379" i="2"/>
  <c r="C380" i="2"/>
  <c r="K380" i="2"/>
  <c r="C381" i="2"/>
  <c r="K381" i="2"/>
  <c r="C382" i="2"/>
  <c r="K382" i="2"/>
  <c r="C383" i="2"/>
  <c r="K383" i="2"/>
  <c r="C384" i="2"/>
  <c r="K384" i="2"/>
  <c r="C385" i="2"/>
  <c r="K385" i="2"/>
  <c r="C386" i="2"/>
  <c r="K386" i="2"/>
  <c r="C387" i="2"/>
  <c r="K387" i="2"/>
  <c r="B338" i="2"/>
  <c r="J338" i="2"/>
  <c r="B339" i="2"/>
  <c r="J339" i="2"/>
  <c r="B340" i="2"/>
  <c r="J340" i="2"/>
  <c r="B342" i="2"/>
  <c r="J342" i="2"/>
  <c r="D344" i="2"/>
  <c r="F344" i="2"/>
  <c r="L344" i="2"/>
  <c r="N344" i="2"/>
  <c r="D345" i="2"/>
  <c r="L345" i="2"/>
  <c r="C348" i="2"/>
  <c r="K348" i="2"/>
  <c r="C349" i="2"/>
  <c r="K349" i="2"/>
  <c r="C350" i="2"/>
  <c r="K350" i="2"/>
  <c r="C351" i="2"/>
  <c r="K351" i="2"/>
  <c r="C352" i="2"/>
  <c r="K352" i="2"/>
  <c r="C353" i="2"/>
  <c r="K353" i="2"/>
  <c r="C354" i="2"/>
  <c r="K354" i="2"/>
  <c r="C355" i="2"/>
  <c r="K355" i="2"/>
  <c r="C356" i="2"/>
  <c r="K356" i="2"/>
  <c r="C357" i="2"/>
  <c r="K357" i="2"/>
  <c r="C358" i="2"/>
  <c r="K358" i="2"/>
  <c r="C359" i="2"/>
  <c r="K359" i="2"/>
  <c r="B310" i="2"/>
  <c r="J310" i="2"/>
  <c r="B311" i="2"/>
  <c r="J311" i="2"/>
  <c r="B312" i="2"/>
  <c r="J312" i="2"/>
  <c r="B314" i="2"/>
  <c r="J314" i="2"/>
  <c r="D316" i="2"/>
  <c r="F316" i="2"/>
  <c r="L316" i="2"/>
  <c r="N316" i="2"/>
  <c r="D317" i="2"/>
  <c r="L317" i="2"/>
  <c r="C320" i="2"/>
  <c r="K320" i="2"/>
  <c r="C321" i="2"/>
  <c r="K321" i="2"/>
  <c r="C322" i="2"/>
  <c r="K322" i="2"/>
  <c r="C323" i="2"/>
  <c r="K323" i="2"/>
  <c r="C324" i="2"/>
  <c r="K324" i="2"/>
  <c r="C325" i="2"/>
  <c r="K325" i="2"/>
  <c r="C326" i="2"/>
  <c r="K326" i="2"/>
  <c r="C327" i="2"/>
  <c r="K327" i="2"/>
  <c r="C328" i="2"/>
  <c r="K328" i="2"/>
  <c r="C329" i="2"/>
  <c r="K329" i="2"/>
  <c r="C330" i="2"/>
  <c r="K330" i="2"/>
  <c r="C331" i="2"/>
  <c r="K331" i="2"/>
  <c r="B282" i="2"/>
  <c r="J282" i="2"/>
  <c r="B283" i="2"/>
  <c r="J283" i="2"/>
  <c r="B284" i="2"/>
  <c r="J284" i="2"/>
  <c r="B286" i="2"/>
  <c r="J286" i="2"/>
  <c r="D288" i="2"/>
  <c r="F288" i="2"/>
  <c r="L288" i="2"/>
  <c r="N288" i="2"/>
  <c r="D289" i="2"/>
  <c r="L289" i="2"/>
  <c r="C292" i="2"/>
  <c r="K292" i="2"/>
  <c r="C293" i="2"/>
  <c r="K293" i="2"/>
  <c r="C294" i="2"/>
  <c r="K294" i="2"/>
  <c r="C295" i="2"/>
  <c r="K295" i="2"/>
  <c r="C296" i="2"/>
  <c r="K296" i="2"/>
  <c r="C297" i="2"/>
  <c r="K297" i="2"/>
  <c r="C298" i="2"/>
  <c r="K298" i="2"/>
  <c r="C299" i="2"/>
  <c r="K299" i="2"/>
  <c r="C300" i="2"/>
  <c r="K300" i="2"/>
  <c r="C301" i="2"/>
  <c r="K301" i="2"/>
  <c r="C302" i="2"/>
  <c r="K302" i="2"/>
  <c r="C303" i="2"/>
  <c r="K303" i="2"/>
  <c r="B254" i="2"/>
  <c r="J254" i="2"/>
  <c r="B255" i="2"/>
  <c r="J255" i="2"/>
  <c r="B256" i="2"/>
  <c r="J256" i="2"/>
  <c r="B258" i="2"/>
  <c r="J258" i="2"/>
  <c r="D260" i="2"/>
  <c r="F260" i="2"/>
  <c r="L260" i="2"/>
  <c r="N260" i="2"/>
  <c r="D261" i="2"/>
  <c r="L261" i="2"/>
  <c r="C264" i="2"/>
  <c r="K264" i="2"/>
  <c r="C265" i="2"/>
  <c r="K265" i="2"/>
  <c r="C266" i="2"/>
  <c r="K266" i="2"/>
  <c r="C267" i="2"/>
  <c r="K267" i="2"/>
  <c r="C268" i="2"/>
  <c r="K268" i="2"/>
  <c r="C269" i="2"/>
  <c r="K269" i="2"/>
  <c r="C270" i="2"/>
  <c r="K270" i="2"/>
  <c r="C271" i="2"/>
  <c r="K271" i="2"/>
  <c r="C272" i="2"/>
  <c r="K272" i="2"/>
  <c r="C273" i="2"/>
  <c r="K273" i="2"/>
  <c r="C274" i="2"/>
  <c r="K274" i="2"/>
  <c r="C275" i="2"/>
  <c r="K275" i="2"/>
  <c r="B226" i="2"/>
  <c r="J226" i="2"/>
  <c r="B227" i="2"/>
  <c r="J227" i="2"/>
  <c r="B228" i="2"/>
  <c r="J228" i="2"/>
  <c r="B230" i="2"/>
  <c r="J230" i="2"/>
  <c r="D232" i="2"/>
  <c r="F232" i="2"/>
  <c r="L232" i="2"/>
  <c r="N232" i="2"/>
  <c r="D233" i="2"/>
  <c r="L233" i="2"/>
  <c r="C236" i="2"/>
  <c r="K236" i="2"/>
  <c r="C237" i="2"/>
  <c r="K237" i="2"/>
  <c r="C238" i="2"/>
  <c r="K238" i="2"/>
  <c r="C239" i="2"/>
  <c r="K239" i="2"/>
  <c r="C240" i="2"/>
  <c r="K240" i="2"/>
  <c r="C241" i="2"/>
  <c r="K241" i="2"/>
  <c r="C242" i="2"/>
  <c r="K242" i="2"/>
  <c r="C243" i="2"/>
  <c r="K243" i="2"/>
  <c r="C244" i="2"/>
  <c r="K244" i="2"/>
  <c r="C245" i="2"/>
  <c r="K245" i="2"/>
  <c r="C246" i="2"/>
  <c r="K246" i="2"/>
  <c r="C247" i="2"/>
  <c r="K247" i="2"/>
  <c r="B198" i="2"/>
  <c r="J198" i="2"/>
  <c r="B199" i="2"/>
  <c r="J199" i="2"/>
  <c r="B200" i="2"/>
  <c r="J200" i="2"/>
  <c r="B202" i="2"/>
  <c r="J202" i="2"/>
  <c r="D204" i="2"/>
  <c r="F204" i="2"/>
  <c r="L204" i="2"/>
  <c r="N204" i="2"/>
  <c r="D205" i="2"/>
  <c r="L205" i="2"/>
  <c r="C208" i="2"/>
  <c r="K208" i="2"/>
  <c r="C209" i="2"/>
  <c r="K209" i="2"/>
  <c r="C210" i="2"/>
  <c r="K210" i="2"/>
  <c r="C211" i="2"/>
  <c r="K211" i="2"/>
  <c r="C212" i="2"/>
  <c r="K212" i="2"/>
  <c r="C213" i="2"/>
  <c r="K213" i="2"/>
  <c r="C214" i="2"/>
  <c r="K214" i="2"/>
  <c r="C215" i="2"/>
  <c r="K215" i="2"/>
  <c r="C216" i="2"/>
  <c r="K216" i="2"/>
  <c r="C217" i="2"/>
  <c r="K217" i="2"/>
  <c r="C218" i="2"/>
  <c r="K218" i="2"/>
  <c r="C219" i="2"/>
  <c r="K219" i="2"/>
  <c r="B170" i="2"/>
  <c r="J170" i="2"/>
  <c r="B171" i="2"/>
  <c r="J171" i="2"/>
  <c r="B172" i="2"/>
  <c r="J172" i="2"/>
  <c r="B174" i="2"/>
  <c r="J174" i="2"/>
  <c r="D176" i="2"/>
  <c r="F176" i="2"/>
  <c r="L176" i="2"/>
  <c r="N176" i="2"/>
  <c r="D177" i="2"/>
  <c r="L177" i="2"/>
  <c r="C180" i="2"/>
  <c r="K180" i="2"/>
  <c r="C181" i="2"/>
  <c r="K181" i="2"/>
  <c r="C182" i="2"/>
  <c r="K182" i="2"/>
  <c r="C183" i="2"/>
  <c r="K183" i="2"/>
  <c r="C184" i="2"/>
  <c r="K184" i="2"/>
  <c r="C185" i="2"/>
  <c r="K185" i="2"/>
  <c r="C186" i="2"/>
  <c r="K186" i="2"/>
  <c r="C187" i="2"/>
  <c r="K187" i="2"/>
  <c r="C188" i="2"/>
  <c r="K188" i="2"/>
  <c r="C189" i="2"/>
  <c r="K189" i="2"/>
  <c r="C190" i="2"/>
  <c r="K190" i="2"/>
  <c r="C191" i="2"/>
  <c r="K191" i="2"/>
  <c r="B142" i="2"/>
  <c r="J142" i="2"/>
  <c r="B143" i="2"/>
  <c r="J143" i="2"/>
  <c r="B144" i="2"/>
  <c r="J144" i="2"/>
  <c r="B146" i="2"/>
  <c r="J146" i="2"/>
  <c r="D148" i="2"/>
  <c r="F148" i="2"/>
  <c r="L148" i="2"/>
  <c r="N148" i="2"/>
  <c r="D149" i="2"/>
  <c r="L149" i="2"/>
  <c r="C152" i="2"/>
  <c r="K152" i="2"/>
  <c r="C153" i="2"/>
  <c r="K153" i="2"/>
  <c r="C154" i="2"/>
  <c r="K154" i="2"/>
  <c r="C155" i="2"/>
  <c r="K155" i="2"/>
  <c r="C156" i="2"/>
  <c r="K156" i="2"/>
  <c r="C157" i="2"/>
  <c r="K157" i="2"/>
  <c r="C158" i="2"/>
  <c r="K158" i="2"/>
  <c r="C159" i="2"/>
  <c r="K159" i="2"/>
  <c r="C160" i="2"/>
  <c r="K160" i="2"/>
  <c r="C161" i="2"/>
  <c r="K161" i="2"/>
  <c r="C162" i="2"/>
  <c r="K162" i="2"/>
  <c r="C163" i="2"/>
  <c r="K163" i="2"/>
  <c r="B114" i="2"/>
  <c r="J114" i="2"/>
  <c r="B115" i="2"/>
  <c r="J115" i="2"/>
  <c r="B116" i="2"/>
  <c r="J116" i="2"/>
  <c r="B118" i="2"/>
  <c r="J118" i="2"/>
  <c r="D120" i="2"/>
  <c r="F120" i="2"/>
  <c r="L120" i="2"/>
  <c r="N120" i="2"/>
  <c r="D121" i="2"/>
  <c r="L121" i="2"/>
  <c r="C124" i="2"/>
  <c r="K124" i="2"/>
  <c r="C125" i="2"/>
  <c r="K125" i="2"/>
  <c r="C126" i="2"/>
  <c r="K126" i="2"/>
  <c r="C127" i="2"/>
  <c r="K127" i="2"/>
  <c r="C128" i="2"/>
  <c r="K128" i="2"/>
  <c r="C129" i="2"/>
  <c r="K129" i="2"/>
  <c r="C130" i="2"/>
  <c r="K130" i="2"/>
  <c r="C131" i="2"/>
  <c r="K131" i="2"/>
  <c r="C132" i="2"/>
  <c r="K132" i="2"/>
  <c r="C133" i="2"/>
  <c r="K133" i="2"/>
  <c r="C134" i="2"/>
  <c r="K134" i="2"/>
  <c r="C135" i="2"/>
  <c r="K135" i="2"/>
  <c r="B86" i="2"/>
  <c r="J86" i="2"/>
  <c r="B87" i="2"/>
  <c r="J87" i="2"/>
  <c r="B88" i="2"/>
  <c r="J88" i="2"/>
  <c r="B90" i="2"/>
  <c r="J90" i="2"/>
  <c r="D92" i="2"/>
  <c r="F92" i="2"/>
  <c r="L92" i="2"/>
  <c r="N92" i="2"/>
  <c r="D93" i="2"/>
  <c r="L93" i="2"/>
  <c r="C96" i="2"/>
  <c r="K96" i="2"/>
  <c r="C97" i="2"/>
  <c r="K97" i="2"/>
  <c r="C98" i="2"/>
  <c r="K98" i="2"/>
  <c r="C99" i="2"/>
  <c r="K99" i="2"/>
  <c r="C100" i="2"/>
  <c r="K100" i="2"/>
  <c r="C101" i="2"/>
  <c r="K101" i="2"/>
  <c r="C102" i="2"/>
  <c r="K102" i="2"/>
  <c r="C103" i="2"/>
  <c r="K103" i="2"/>
  <c r="C104" i="2"/>
  <c r="K104" i="2"/>
  <c r="C105" i="2"/>
  <c r="K105" i="2"/>
  <c r="C106" i="2"/>
  <c r="K106" i="2"/>
  <c r="C107" i="2"/>
  <c r="K107" i="2"/>
  <c r="B58" i="2"/>
  <c r="J58" i="2"/>
  <c r="B59" i="2"/>
  <c r="J59" i="2"/>
  <c r="B60" i="2"/>
  <c r="J60" i="2"/>
  <c r="B62" i="2"/>
  <c r="J62" i="2"/>
  <c r="D64" i="2"/>
  <c r="F64" i="2"/>
  <c r="L64" i="2"/>
  <c r="N64" i="2"/>
  <c r="D65" i="2"/>
  <c r="L65" i="2"/>
  <c r="C68" i="2"/>
  <c r="K68" i="2"/>
  <c r="C69" i="2"/>
  <c r="K69" i="2"/>
  <c r="C70" i="2"/>
  <c r="K70" i="2"/>
  <c r="C71" i="2"/>
  <c r="K71" i="2"/>
  <c r="C72" i="2"/>
  <c r="K72" i="2"/>
  <c r="C73" i="2"/>
  <c r="K73" i="2"/>
  <c r="C74" i="2"/>
  <c r="K74" i="2"/>
  <c r="C75" i="2"/>
  <c r="K75" i="2"/>
  <c r="C76" i="2"/>
  <c r="K76" i="2"/>
  <c r="C77" i="2"/>
  <c r="K77" i="2"/>
  <c r="C78" i="2"/>
  <c r="K78" i="2"/>
  <c r="C79" i="2"/>
  <c r="K79" i="2"/>
  <c r="B30" i="2"/>
  <c r="J30" i="2"/>
  <c r="B31" i="2"/>
  <c r="J31" i="2"/>
  <c r="B32" i="2"/>
  <c r="J32" i="2"/>
  <c r="B34" i="2"/>
  <c r="J34" i="2"/>
  <c r="D36" i="2"/>
  <c r="F36" i="2"/>
  <c r="L36" i="2"/>
  <c r="N36" i="2"/>
  <c r="L37" i="2"/>
  <c r="C40" i="2"/>
  <c r="K40" i="2"/>
  <c r="C41" i="2"/>
  <c r="K41" i="2"/>
  <c r="C42" i="2"/>
  <c r="K42" i="2"/>
  <c r="C43" i="2"/>
  <c r="K43" i="2"/>
  <c r="C44" i="2"/>
  <c r="K44" i="2"/>
  <c r="C45" i="2"/>
  <c r="K45" i="2"/>
  <c r="C46" i="2"/>
  <c r="K46" i="2"/>
  <c r="C47" i="2"/>
  <c r="K47" i="2"/>
  <c r="C48" i="2"/>
  <c r="K48" i="2"/>
  <c r="C49" i="2"/>
  <c r="K49" i="2"/>
  <c r="C50" i="2"/>
  <c r="K50" i="2"/>
  <c r="C51" i="2"/>
  <c r="K51" i="2"/>
  <c r="K23" i="2"/>
  <c r="C23" i="2"/>
  <c r="K22" i="2"/>
  <c r="C22" i="2"/>
  <c r="K21" i="2"/>
  <c r="C21" i="2"/>
  <c r="K20" i="2"/>
  <c r="C20" i="2"/>
  <c r="K19" i="2"/>
  <c r="C19" i="2"/>
  <c r="K18" i="2"/>
  <c r="C18" i="2"/>
  <c r="K17" i="2"/>
  <c r="C17" i="2"/>
  <c r="K16" i="2"/>
  <c r="C16" i="2"/>
  <c r="K15" i="2"/>
  <c r="C15" i="2"/>
  <c r="K14" i="2"/>
  <c r="C14" i="2"/>
  <c r="K13" i="2"/>
  <c r="C13" i="2"/>
  <c r="K12" i="2"/>
  <c r="C12" i="2"/>
  <c r="L9" i="2"/>
  <c r="D9" i="2"/>
  <c r="N8" i="2"/>
  <c r="L8" i="2"/>
  <c r="F8" i="2"/>
  <c r="D8" i="2"/>
  <c r="J6" i="2"/>
  <c r="B6" i="2"/>
  <c r="J4" i="2"/>
  <c r="B4" i="2"/>
  <c r="J3" i="2"/>
  <c r="B3" i="2"/>
  <c r="J2" i="2"/>
  <c r="B2" i="2"/>
  <c r="ET42" i="1"/>
  <c r="FB42" i="1" s="1"/>
  <c r="GJ42" i="1" s="1"/>
  <c r="ER42" i="1"/>
  <c r="EW42" i="1" s="1"/>
  <c r="N415" i="35" s="1"/>
  <c r="EG42" i="1"/>
  <c r="EE42" i="1"/>
  <c r="EI42" i="1" s="1"/>
  <c r="N414" i="2" s="1"/>
  <c r="DT42" i="1"/>
  <c r="DY42" i="1" s="1"/>
  <c r="DR42" i="1"/>
  <c r="DX42" i="1" s="1"/>
  <c r="DG42" i="1"/>
  <c r="DE42" i="1"/>
  <c r="DH42" i="1" s="1"/>
  <c r="DM42" i="1" s="1"/>
  <c r="CT42" i="1"/>
  <c r="DB42" i="1" s="1"/>
  <c r="GF42" i="1" s="1"/>
  <c r="CR42" i="1"/>
  <c r="CG42" i="1"/>
  <c r="CO42" i="1" s="1"/>
  <c r="GE42" i="1" s="1"/>
  <c r="CE42" i="1"/>
  <c r="CK42" i="1" s="1"/>
  <c r="BT42" i="1"/>
  <c r="BY42" i="1" s="1"/>
  <c r="BR42" i="1"/>
  <c r="BG42" i="1"/>
  <c r="BO42" i="1" s="1"/>
  <c r="GC42" i="1" s="1"/>
  <c r="BE42" i="1"/>
  <c r="AT42" i="1"/>
  <c r="BB42" i="1" s="1"/>
  <c r="GB42" i="1" s="1"/>
  <c r="AR42" i="1"/>
  <c r="AG42" i="1"/>
  <c r="AE42" i="1"/>
  <c r="T42" i="1"/>
  <c r="R42" i="1"/>
  <c r="AA42" i="1" s="1"/>
  <c r="FI42" i="1" s="1"/>
  <c r="G42" i="1"/>
  <c r="O42" i="1" s="1"/>
  <c r="FY42" i="1" s="1"/>
  <c r="E42" i="1"/>
  <c r="N42" i="1" s="1"/>
  <c r="FH42" i="1" s="1"/>
  <c r="ET41" i="1"/>
  <c r="EY41" i="1" s="1"/>
  <c r="ER41" i="1"/>
  <c r="EG41" i="1"/>
  <c r="EO41" i="1" s="1"/>
  <c r="GI41" i="1" s="1"/>
  <c r="EE41" i="1"/>
  <c r="DT41" i="1"/>
  <c r="EB41" i="1" s="1"/>
  <c r="GH41" i="1" s="1"/>
  <c r="DR41" i="1"/>
  <c r="DW41" i="1" s="1"/>
  <c r="F413" i="35" s="1"/>
  <c r="DG41" i="1"/>
  <c r="DO41" i="1" s="1"/>
  <c r="GG41" i="1" s="1"/>
  <c r="DE41" i="1"/>
  <c r="CT41" i="1"/>
  <c r="CY41" i="1" s="1"/>
  <c r="CR41" i="1"/>
  <c r="CX41" i="1" s="1"/>
  <c r="CG41" i="1"/>
  <c r="CO41" i="1" s="1"/>
  <c r="GE41" i="1" s="1"/>
  <c r="CE41" i="1"/>
  <c r="CN41" i="1" s="1"/>
  <c r="FN41" i="1" s="1"/>
  <c r="BT41" i="1"/>
  <c r="BR41" i="1"/>
  <c r="BG41" i="1"/>
  <c r="BO41" i="1" s="1"/>
  <c r="GC41" i="1" s="1"/>
  <c r="BE41" i="1"/>
  <c r="AT41" i="1"/>
  <c r="BB41" i="1" s="1"/>
  <c r="GB41" i="1" s="1"/>
  <c r="AR41" i="1"/>
  <c r="BA41" i="1" s="1"/>
  <c r="FK41" i="1" s="1"/>
  <c r="AG41" i="1"/>
  <c r="AE41" i="1"/>
  <c r="T41" i="1"/>
  <c r="AB41" i="1" s="1"/>
  <c r="FZ41" i="1" s="1"/>
  <c r="R41" i="1"/>
  <c r="G41" i="1"/>
  <c r="O41" i="1" s="1"/>
  <c r="FY41" i="1" s="1"/>
  <c r="E41" i="1"/>
  <c r="K41" i="1" s="1"/>
  <c r="ET40" i="1"/>
  <c r="ER40" i="1"/>
  <c r="EW40" i="1" s="1"/>
  <c r="N387" i="35" s="1"/>
  <c r="EG40" i="1"/>
  <c r="EO40" i="1" s="1"/>
  <c r="GI40" i="1" s="1"/>
  <c r="EE40" i="1"/>
  <c r="EH40" i="1" s="1"/>
  <c r="DT40" i="1"/>
  <c r="DY40" i="1" s="1"/>
  <c r="DR40" i="1"/>
  <c r="EA40" i="1" s="1"/>
  <c r="FQ40" i="1" s="1"/>
  <c r="DG40" i="1"/>
  <c r="DE40" i="1"/>
  <c r="DI40" i="1" s="1"/>
  <c r="N384" i="2" s="1"/>
  <c r="CT40" i="1"/>
  <c r="DB40" i="1" s="1"/>
  <c r="GF40" i="1" s="1"/>
  <c r="CR40" i="1"/>
  <c r="CG40" i="1"/>
  <c r="CO40" i="1" s="1"/>
  <c r="GE40" i="1" s="1"/>
  <c r="CE40" i="1"/>
  <c r="CK40" i="1" s="1"/>
  <c r="BT40" i="1"/>
  <c r="BY40" i="1" s="1"/>
  <c r="BR40" i="1"/>
  <c r="CA40" i="1" s="1"/>
  <c r="FM40" i="1" s="1"/>
  <c r="BG40" i="1"/>
  <c r="BO40" i="1" s="1"/>
  <c r="GC40" i="1" s="1"/>
  <c r="BE40" i="1"/>
  <c r="BN40" i="1" s="1"/>
  <c r="FL40" i="1" s="1"/>
  <c r="AT40" i="1"/>
  <c r="AR40" i="1"/>
  <c r="AG40" i="1"/>
  <c r="AO40" i="1" s="1"/>
  <c r="GA40" i="1" s="1"/>
  <c r="AE40" i="1"/>
  <c r="AH40" i="1" s="1"/>
  <c r="T40" i="1"/>
  <c r="Y40" i="1" s="1"/>
  <c r="R40" i="1"/>
  <c r="AA40" i="1" s="1"/>
  <c r="FI40" i="1" s="1"/>
  <c r="G40" i="1"/>
  <c r="E40" i="1"/>
  <c r="ET39" i="1"/>
  <c r="EY39" i="1" s="1"/>
  <c r="ER39" i="1"/>
  <c r="EG39" i="1"/>
  <c r="EE39" i="1"/>
  <c r="EN39" i="1" s="1"/>
  <c r="FR39" i="1" s="1"/>
  <c r="DT39" i="1"/>
  <c r="EB39" i="1" s="1"/>
  <c r="GH39" i="1" s="1"/>
  <c r="DR39" i="1"/>
  <c r="DG39" i="1"/>
  <c r="DO39" i="1" s="1"/>
  <c r="GG39" i="1" s="1"/>
  <c r="DE39" i="1"/>
  <c r="CT39" i="1"/>
  <c r="CR39" i="1"/>
  <c r="DA39" i="1" s="1"/>
  <c r="FO39" i="1" s="1"/>
  <c r="CG39" i="1"/>
  <c r="CE39" i="1"/>
  <c r="CN39" i="1" s="1"/>
  <c r="FN39" i="1" s="1"/>
  <c r="BT39" i="1"/>
  <c r="CB39" i="1" s="1"/>
  <c r="GD39" i="1" s="1"/>
  <c r="BR39" i="1"/>
  <c r="BV39" i="1" s="1"/>
  <c r="F381" i="2" s="1"/>
  <c r="BG39" i="1"/>
  <c r="BO39" i="1" s="1"/>
  <c r="GC39" i="1" s="1"/>
  <c r="BE39" i="1"/>
  <c r="AT39" i="1"/>
  <c r="AY39" i="1" s="1"/>
  <c r="AR39" i="1"/>
  <c r="AG39" i="1"/>
  <c r="AE39" i="1"/>
  <c r="AH39" i="1" s="1"/>
  <c r="T39" i="1"/>
  <c r="R39" i="1"/>
  <c r="V39" i="1" s="1"/>
  <c r="F377" i="2" s="1"/>
  <c r="G39" i="1"/>
  <c r="L39" i="1" s="1"/>
  <c r="E39" i="1"/>
  <c r="N39" i="1" s="1"/>
  <c r="FH39" i="1" s="1"/>
  <c r="ET38" i="1"/>
  <c r="FB38" i="1" s="1"/>
  <c r="GJ38" i="1" s="1"/>
  <c r="ER38" i="1"/>
  <c r="EV38" i="1" s="1"/>
  <c r="N359" i="2" s="1"/>
  <c r="EG38" i="1"/>
  <c r="EE38" i="1"/>
  <c r="DT38" i="1"/>
  <c r="DY38" i="1" s="1"/>
  <c r="DR38" i="1"/>
  <c r="DZ38" i="1" s="1"/>
  <c r="DO38" i="1"/>
  <c r="GG38" i="1" s="1"/>
  <c r="DE38" i="1"/>
  <c r="CT38" i="1"/>
  <c r="DB38" i="1" s="1"/>
  <c r="GF38" i="1" s="1"/>
  <c r="CR38" i="1"/>
  <c r="CW38" i="1" s="1"/>
  <c r="N355" i="35" s="1"/>
  <c r="CG38" i="1"/>
  <c r="CO38" i="1" s="1"/>
  <c r="GE38" i="1" s="1"/>
  <c r="CE38" i="1"/>
  <c r="CK38" i="1" s="1"/>
  <c r="BT38" i="1"/>
  <c r="BY38" i="1" s="1"/>
  <c r="BR38" i="1"/>
  <c r="BG38" i="1"/>
  <c r="BO38" i="1" s="1"/>
  <c r="GC38" i="1" s="1"/>
  <c r="BE38" i="1"/>
  <c r="BN38" i="1" s="1"/>
  <c r="FL38" i="1" s="1"/>
  <c r="AT38" i="1"/>
  <c r="BB38" i="1" s="1"/>
  <c r="GB38" i="1" s="1"/>
  <c r="AR38" i="1"/>
  <c r="AG38" i="1"/>
  <c r="AO38" i="1" s="1"/>
  <c r="GA38" i="1" s="1"/>
  <c r="AE38" i="1"/>
  <c r="AK38" i="1" s="1"/>
  <c r="AB38" i="1"/>
  <c r="FZ38" i="1" s="1"/>
  <c r="G38" i="1"/>
  <c r="O38" i="1" s="1"/>
  <c r="FY38" i="1" s="1"/>
  <c r="E38" i="1"/>
  <c r="I38" i="1" s="1"/>
  <c r="N348" i="2" s="1"/>
  <c r="ET37" i="1"/>
  <c r="EY37" i="1" s="1"/>
  <c r="ER37" i="1"/>
  <c r="EZ37" i="1" s="1"/>
  <c r="EG37" i="1"/>
  <c r="EO37" i="1" s="1"/>
  <c r="GI37" i="1" s="1"/>
  <c r="EE37" i="1"/>
  <c r="DT37" i="1"/>
  <c r="EB37" i="1" s="1"/>
  <c r="GH37" i="1" s="1"/>
  <c r="DR37" i="1"/>
  <c r="DO37" i="1"/>
  <c r="GG37" i="1" s="1"/>
  <c r="DE37" i="1"/>
  <c r="DK37" i="1" s="1"/>
  <c r="CT37" i="1"/>
  <c r="CY37" i="1" s="1"/>
  <c r="CR37" i="1"/>
  <c r="CG37" i="1"/>
  <c r="CO37" i="1" s="1"/>
  <c r="GE37" i="1" s="1"/>
  <c r="BT37" i="1"/>
  <c r="CB37" i="1" s="1"/>
  <c r="GD37" i="1" s="1"/>
  <c r="BR37" i="1"/>
  <c r="BO37" i="1"/>
  <c r="GC37" i="1" s="1"/>
  <c r="BE37" i="1"/>
  <c r="BK37" i="1" s="1"/>
  <c r="AT37" i="1"/>
  <c r="AY37" i="1" s="1"/>
  <c r="AG37" i="1"/>
  <c r="AE37" i="1"/>
  <c r="AN37" i="1" s="1"/>
  <c r="FJ37" i="1" s="1"/>
  <c r="AB37" i="1"/>
  <c r="FZ37" i="1" s="1"/>
  <c r="G37" i="1"/>
  <c r="O37" i="1" s="1"/>
  <c r="FY37" i="1" s="1"/>
  <c r="E37" i="1"/>
  <c r="I37" i="1" s="1"/>
  <c r="F348" i="2" s="1"/>
  <c r="ET36" i="1"/>
  <c r="FB36" i="1" s="1"/>
  <c r="GJ36" i="1" s="1"/>
  <c r="ER36" i="1"/>
  <c r="EG36" i="1"/>
  <c r="EO36" i="1" s="1"/>
  <c r="GI36" i="1" s="1"/>
  <c r="EE36" i="1"/>
  <c r="DT36" i="1"/>
  <c r="DY36" i="1" s="1"/>
  <c r="DR36" i="1"/>
  <c r="DZ36" i="1" s="1"/>
  <c r="DO36" i="1"/>
  <c r="GG36" i="1" s="1"/>
  <c r="DJ36" i="1"/>
  <c r="N328" i="35" s="1"/>
  <c r="CT36" i="1"/>
  <c r="DB36" i="1" s="1"/>
  <c r="GF36" i="1" s="1"/>
  <c r="CR36" i="1"/>
  <c r="CG36" i="1"/>
  <c r="CO36" i="1" s="1"/>
  <c r="GE36" i="1" s="1"/>
  <c r="CK36" i="1"/>
  <c r="BT36" i="1"/>
  <c r="BY36" i="1" s="1"/>
  <c r="BO36" i="1"/>
  <c r="GC36" i="1" s="1"/>
  <c r="BE36" i="1"/>
  <c r="BN36" i="1" s="1"/>
  <c r="FL36" i="1" s="1"/>
  <c r="AT36" i="1"/>
  <c r="BB36" i="1" s="1"/>
  <c r="GB36" i="1" s="1"/>
  <c r="AR36" i="1"/>
  <c r="AO36" i="1"/>
  <c r="GA36" i="1" s="1"/>
  <c r="AK36" i="1"/>
  <c r="AB36" i="1"/>
  <c r="FZ36" i="1" s="1"/>
  <c r="G36" i="1"/>
  <c r="O36" i="1" s="1"/>
  <c r="FY36" i="1" s="1"/>
  <c r="N36" i="1"/>
  <c r="FH36" i="1" s="1"/>
  <c r="ET35" i="1"/>
  <c r="EY35" i="1" s="1"/>
  <c r="ER35" i="1"/>
  <c r="EZ35" i="1" s="1"/>
  <c r="EG35" i="1"/>
  <c r="EO35" i="1" s="1"/>
  <c r="GI35" i="1" s="1"/>
  <c r="EE35" i="1"/>
  <c r="EN35" i="1" s="1"/>
  <c r="FR35" i="1" s="1"/>
  <c r="DT35" i="1"/>
  <c r="DR35" i="1"/>
  <c r="DW35" i="1" s="1"/>
  <c r="F329" i="35" s="1"/>
  <c r="DO35" i="1"/>
  <c r="GG35" i="1" s="1"/>
  <c r="DK35" i="1"/>
  <c r="CT35" i="1"/>
  <c r="CY35" i="1" s="1"/>
  <c r="CR35" i="1"/>
  <c r="CG35" i="1"/>
  <c r="CO35" i="1" s="1"/>
  <c r="GE35" i="1" s="1"/>
  <c r="CN35" i="1"/>
  <c r="FN35" i="1" s="1"/>
  <c r="BT35" i="1"/>
  <c r="BE35" i="1"/>
  <c r="BK35" i="1" s="1"/>
  <c r="AT35" i="1"/>
  <c r="BB35" i="1" s="1"/>
  <c r="GB35" i="1" s="1"/>
  <c r="AE35" i="1"/>
  <c r="AB35" i="1"/>
  <c r="FZ35" i="1" s="1"/>
  <c r="G35" i="1"/>
  <c r="O35" i="1" s="1"/>
  <c r="FY35" i="1" s="1"/>
  <c r="K35" i="1"/>
  <c r="ET34" i="1"/>
  <c r="FB34" i="1" s="1"/>
  <c r="GJ34" i="1" s="1"/>
  <c r="ER34" i="1"/>
  <c r="EW34" i="1" s="1"/>
  <c r="N303" i="35" s="1"/>
  <c r="EG34" i="1"/>
  <c r="EO34" i="1" s="1"/>
  <c r="GI34" i="1" s="1"/>
  <c r="EE34" i="1"/>
  <c r="EM34" i="1" s="1"/>
  <c r="DT34" i="1"/>
  <c r="DY34" i="1" s="1"/>
  <c r="DR34" i="1"/>
  <c r="DW34" i="1" s="1"/>
  <c r="N301" i="35" s="1"/>
  <c r="DG34" i="1"/>
  <c r="DE34" i="1"/>
  <c r="DH34" i="1" s="1"/>
  <c r="DM34" i="1" s="1"/>
  <c r="CT34" i="1"/>
  <c r="DB34" i="1" s="1"/>
  <c r="GF34" i="1" s="1"/>
  <c r="CR34" i="1"/>
  <c r="CW34" i="1" s="1"/>
  <c r="N299" i="35" s="1"/>
  <c r="CG34" i="1"/>
  <c r="CH34" i="1"/>
  <c r="CM34" i="1" s="1"/>
  <c r="BT34" i="1"/>
  <c r="BY34" i="1" s="1"/>
  <c r="BR34" i="1"/>
  <c r="CA34" i="1" s="1"/>
  <c r="FM34" i="1" s="1"/>
  <c r="BO34" i="1"/>
  <c r="GC34" i="1" s="1"/>
  <c r="BE34" i="1"/>
  <c r="AT34" i="1"/>
  <c r="BB34" i="1" s="1"/>
  <c r="GB34" i="1" s="1"/>
  <c r="AR34" i="1"/>
  <c r="AE34" i="1"/>
  <c r="AK34" i="1" s="1"/>
  <c r="AA34" i="1"/>
  <c r="FI34" i="1" s="1"/>
  <c r="G34" i="1"/>
  <c r="O34" i="1" s="1"/>
  <c r="FY34" i="1" s="1"/>
  <c r="E34" i="1"/>
  <c r="H34" i="1" s="1"/>
  <c r="ET33" i="1"/>
  <c r="EY33" i="1" s="1"/>
  <c r="ER33" i="1"/>
  <c r="EG33" i="1"/>
  <c r="EE33" i="1"/>
  <c r="EM33" i="1" s="1"/>
  <c r="DT33" i="1"/>
  <c r="EB33" i="1" s="1"/>
  <c r="GH33" i="1" s="1"/>
  <c r="DR33" i="1"/>
  <c r="DG33" i="1"/>
  <c r="DE33" i="1"/>
  <c r="CT33" i="1"/>
  <c r="CY33" i="1" s="1"/>
  <c r="CR33" i="1"/>
  <c r="DA33" i="1" s="1"/>
  <c r="FO33" i="1" s="1"/>
  <c r="CG33" i="1"/>
  <c r="CO33" i="1" s="1"/>
  <c r="GE33" i="1" s="1"/>
  <c r="CN33" i="1"/>
  <c r="FN33" i="1" s="1"/>
  <c r="BT33" i="1"/>
  <c r="CB33" i="1" s="1"/>
  <c r="GD33" i="1" s="1"/>
  <c r="BO33" i="1"/>
  <c r="GC33" i="1" s="1"/>
  <c r="BE33" i="1"/>
  <c r="BI33" i="1" s="1"/>
  <c r="F296" i="2" s="1"/>
  <c r="AT33" i="1"/>
  <c r="AY33" i="1" s="1"/>
  <c r="AR33" i="1"/>
  <c r="BA33" i="1" s="1"/>
  <c r="FK33" i="1" s="1"/>
  <c r="AE33" i="1"/>
  <c r="AB33" i="1"/>
  <c r="FZ33" i="1" s="1"/>
  <c r="X33" i="1"/>
  <c r="G33" i="1"/>
  <c r="E33" i="1"/>
  <c r="K33" i="1" s="1"/>
  <c r="ET32" i="1"/>
  <c r="FB32" i="1" s="1"/>
  <c r="GJ32" i="1" s="1"/>
  <c r="ER32" i="1"/>
  <c r="EG32" i="1"/>
  <c r="EO32" i="1" s="1"/>
  <c r="GI32" i="1" s="1"/>
  <c r="EE32" i="1"/>
  <c r="EH32" i="1" s="1"/>
  <c r="DT32" i="1"/>
  <c r="DY32" i="1" s="1"/>
  <c r="DR32" i="1"/>
  <c r="DX32" i="1" s="1"/>
  <c r="DG32" i="1"/>
  <c r="DO32" i="1" s="1"/>
  <c r="GG32" i="1" s="1"/>
  <c r="DE32" i="1"/>
  <c r="CT32" i="1"/>
  <c r="DB32" i="1" s="1"/>
  <c r="GF32" i="1" s="1"/>
  <c r="CR32" i="1"/>
  <c r="CG32" i="1"/>
  <c r="CI32" i="1"/>
  <c r="N270" i="2" s="1"/>
  <c r="BT32" i="1"/>
  <c r="BY32" i="1" s="1"/>
  <c r="BR32" i="1"/>
  <c r="CA32" i="1" s="1"/>
  <c r="FM32" i="1" s="1"/>
  <c r="BO32" i="1"/>
  <c r="GC32" i="1" s="1"/>
  <c r="BE32" i="1"/>
  <c r="AT32" i="1"/>
  <c r="BB32" i="1" s="1"/>
  <c r="GB32" i="1" s="1"/>
  <c r="AR32" i="1"/>
  <c r="BA32" i="1" s="1"/>
  <c r="FK32" i="1" s="1"/>
  <c r="AO32" i="1"/>
  <c r="GA32" i="1" s="1"/>
  <c r="AE32" i="1"/>
  <c r="AK32" i="1" s="1"/>
  <c r="Y32" i="1"/>
  <c r="G32" i="1"/>
  <c r="O32" i="1" s="1"/>
  <c r="FY32" i="1" s="1"/>
  <c r="E32" i="1"/>
  <c r="N32" i="1" s="1"/>
  <c r="FH32" i="1" s="1"/>
  <c r="ET31" i="1"/>
  <c r="EY31" i="1" s="1"/>
  <c r="ER31" i="1"/>
  <c r="FA31" i="1" s="1"/>
  <c r="FS31" i="1" s="1"/>
  <c r="EG31" i="1"/>
  <c r="EO31" i="1" s="1"/>
  <c r="GI31" i="1" s="1"/>
  <c r="EE31" i="1"/>
  <c r="EN31" i="1" s="1"/>
  <c r="FR31" i="1" s="1"/>
  <c r="DT31" i="1"/>
  <c r="EB31" i="1" s="1"/>
  <c r="GH31" i="1" s="1"/>
  <c r="DR31" i="1"/>
  <c r="DG31" i="1"/>
  <c r="DO31" i="1" s="1"/>
  <c r="GG31" i="1" s="1"/>
  <c r="DE31" i="1"/>
  <c r="DK31" i="1" s="1"/>
  <c r="CT31" i="1"/>
  <c r="CY31" i="1" s="1"/>
  <c r="CR31" i="1"/>
  <c r="CW31" i="1" s="1"/>
  <c r="F271" i="35" s="1"/>
  <c r="CG31" i="1"/>
  <c r="CN31" i="1"/>
  <c r="FN31" i="1" s="1"/>
  <c r="BT31" i="1"/>
  <c r="CB31" i="1" s="1"/>
  <c r="GD31" i="1" s="1"/>
  <c r="BR31" i="1"/>
  <c r="CA31" i="1" s="1"/>
  <c r="FM31" i="1" s="1"/>
  <c r="BE31" i="1"/>
  <c r="AT31" i="1"/>
  <c r="AY31" i="1" s="1"/>
  <c r="AR31" i="1"/>
  <c r="BA31" i="1" s="1"/>
  <c r="FK31" i="1" s="1"/>
  <c r="AE31" i="1"/>
  <c r="AB31" i="1"/>
  <c r="FZ31" i="1" s="1"/>
  <c r="AA31" i="1"/>
  <c r="FI31" i="1" s="1"/>
  <c r="G31" i="1"/>
  <c r="O31" i="1" s="1"/>
  <c r="FY31" i="1" s="1"/>
  <c r="E31" i="1"/>
  <c r="K31" i="1" s="1"/>
  <c r="ET30" i="1"/>
  <c r="ER30" i="1"/>
  <c r="EV30" i="1" s="1"/>
  <c r="N247" i="2" s="1"/>
  <c r="EG30" i="1"/>
  <c r="EO30" i="1" s="1"/>
  <c r="GI30" i="1" s="1"/>
  <c r="EE30" i="1"/>
  <c r="EK30" i="1" s="1"/>
  <c r="DT30" i="1"/>
  <c r="DY30" i="1" s="1"/>
  <c r="DR30" i="1"/>
  <c r="DZ30" i="1" s="1"/>
  <c r="DG30" i="1"/>
  <c r="DO30" i="1" s="1"/>
  <c r="GG30" i="1" s="1"/>
  <c r="DE30" i="1"/>
  <c r="DN30" i="1" s="1"/>
  <c r="FP30" i="1" s="1"/>
  <c r="CT30" i="1"/>
  <c r="DB30" i="1" s="1"/>
  <c r="GF30" i="1" s="1"/>
  <c r="CR30" i="1"/>
  <c r="CX30" i="1" s="1"/>
  <c r="CG30" i="1"/>
  <c r="BT30" i="1"/>
  <c r="CB30" i="1" s="1"/>
  <c r="GD30" i="1" s="1"/>
  <c r="BR30" i="1"/>
  <c r="BO30" i="1"/>
  <c r="GC30" i="1" s="1"/>
  <c r="BE30" i="1"/>
  <c r="AT30" i="1"/>
  <c r="BB30" i="1" s="1"/>
  <c r="GB30" i="1" s="1"/>
  <c r="AR30" i="1"/>
  <c r="AV30" i="1" s="1"/>
  <c r="N239" i="2" s="1"/>
  <c r="AO30" i="1"/>
  <c r="GA30" i="1" s="1"/>
  <c r="AE30" i="1"/>
  <c r="Y30" i="1"/>
  <c r="G30" i="1"/>
  <c r="O30" i="1" s="1"/>
  <c r="FY30" i="1" s="1"/>
  <c r="E30" i="1"/>
  <c r="ET29" i="1"/>
  <c r="EY29" i="1" s="1"/>
  <c r="ER29" i="1"/>
  <c r="EZ29" i="1" s="1"/>
  <c r="EG29" i="1"/>
  <c r="EO29" i="1" s="1"/>
  <c r="GI29" i="1" s="1"/>
  <c r="EE29" i="1"/>
  <c r="EH29" i="1" s="1"/>
  <c r="DT29" i="1"/>
  <c r="EB29" i="1" s="1"/>
  <c r="GH29" i="1" s="1"/>
  <c r="DR29" i="1"/>
  <c r="DG29" i="1"/>
  <c r="DE29" i="1"/>
  <c r="DK29" i="1" s="1"/>
  <c r="CT29" i="1"/>
  <c r="CY29" i="1" s="1"/>
  <c r="CR29" i="1"/>
  <c r="CG29" i="1"/>
  <c r="CO29" i="1" s="1"/>
  <c r="GE29" i="1" s="1"/>
  <c r="CN29" i="1"/>
  <c r="FN29" i="1" s="1"/>
  <c r="BT29" i="1"/>
  <c r="BR29" i="1"/>
  <c r="BV29" i="1" s="1"/>
  <c r="F241" i="2" s="1"/>
  <c r="BO29" i="1"/>
  <c r="GC29" i="1" s="1"/>
  <c r="BE29" i="1"/>
  <c r="BK29" i="1" s="1"/>
  <c r="AT29" i="1"/>
  <c r="AY29" i="1" s="1"/>
  <c r="AR29" i="1"/>
  <c r="AO29" i="1"/>
  <c r="GA29" i="1" s="1"/>
  <c r="AE29" i="1"/>
  <c r="AN29" i="1" s="1"/>
  <c r="FJ29" i="1" s="1"/>
  <c r="AB29" i="1"/>
  <c r="FZ29" i="1" s="1"/>
  <c r="X29" i="1"/>
  <c r="G29" i="1"/>
  <c r="O29" i="1" s="1"/>
  <c r="FY29" i="1" s="1"/>
  <c r="E29" i="1"/>
  <c r="I29" i="1" s="1"/>
  <c r="F236" i="2" s="1"/>
  <c r="ET28" i="1"/>
  <c r="ER28" i="1"/>
  <c r="EG28" i="1"/>
  <c r="EO28" i="1" s="1"/>
  <c r="GI28" i="1" s="1"/>
  <c r="EK28" i="1"/>
  <c r="GG28" i="1"/>
  <c r="FP28" i="1"/>
  <c r="GF28" i="1"/>
  <c r="N215" i="2"/>
  <c r="GE28" i="1"/>
  <c r="GC28" i="1"/>
  <c r="GB28" i="1"/>
  <c r="N211" i="2"/>
  <c r="GA28" i="1"/>
  <c r="FY28" i="1"/>
  <c r="ET27" i="1"/>
  <c r="EY27" i="1" s="1"/>
  <c r="ER27" i="1"/>
  <c r="FA27" i="1" s="1"/>
  <c r="FS27" i="1" s="1"/>
  <c r="EG27" i="1"/>
  <c r="EI27" i="1"/>
  <c r="F218" i="2" s="1"/>
  <c r="GG27" i="1"/>
  <c r="GF27" i="1"/>
  <c r="GE27" i="1"/>
  <c r="FN27" i="1"/>
  <c r="GD27" i="1"/>
  <c r="F213" i="2"/>
  <c r="GC27" i="1"/>
  <c r="GB27" i="1"/>
  <c r="FK27" i="1"/>
  <c r="GA27" i="1"/>
  <c r="FZ27" i="1"/>
  <c r="F209" i="2"/>
  <c r="ET26" i="1"/>
  <c r="ER26" i="1"/>
  <c r="EG26" i="1"/>
  <c r="EO26" i="1" s="1"/>
  <c r="GI26" i="1" s="1"/>
  <c r="EK26" i="1"/>
  <c r="FQ26" i="1"/>
  <c r="GG26" i="1"/>
  <c r="FP26" i="1"/>
  <c r="GF26" i="1"/>
  <c r="FM26" i="1"/>
  <c r="FL26" i="1"/>
  <c r="GB26" i="1"/>
  <c r="N183" i="2"/>
  <c r="GA26" i="1"/>
  <c r="N180" i="2"/>
  <c r="ET25" i="1"/>
  <c r="EY25" i="1" s="1"/>
  <c r="ER25" i="1"/>
  <c r="FA25" i="1" s="1"/>
  <c r="FS25" i="1" s="1"/>
  <c r="EG25" i="1"/>
  <c r="EO25" i="1" s="1"/>
  <c r="GI25" i="1" s="1"/>
  <c r="EJ25" i="1"/>
  <c r="F190" i="35" s="1"/>
  <c r="GH25" i="1"/>
  <c r="F189" i="2"/>
  <c r="FO25" i="1"/>
  <c r="GE25" i="1"/>
  <c r="F186" i="2"/>
  <c r="GD25" i="1"/>
  <c r="FK25" i="1"/>
  <c r="GA25" i="1"/>
  <c r="FJ25" i="1"/>
  <c r="F181" i="2"/>
  <c r="FY25" i="1"/>
  <c r="ET24" i="1"/>
  <c r="EY24" i="1" s="1"/>
  <c r="ER24" i="1"/>
  <c r="FA24" i="1" s="1"/>
  <c r="FS24" i="1" s="1"/>
  <c r="EG24" i="1"/>
  <c r="EL24" i="1" s="1"/>
  <c r="EI24" i="1"/>
  <c r="N162" i="2" s="1"/>
  <c r="N161" i="2"/>
  <c r="GG24" i="1"/>
  <c r="N160" i="35"/>
  <c r="GF24" i="1"/>
  <c r="FN24" i="1"/>
  <c r="GD24" i="1"/>
  <c r="GC24" i="1"/>
  <c r="N156" i="2"/>
  <c r="GB24" i="1"/>
  <c r="FK24" i="1"/>
  <c r="FI24" i="1"/>
  <c r="FY24" i="1"/>
  <c r="ET23" i="1"/>
  <c r="FB23" i="1" s="1"/>
  <c r="GJ23" i="1" s="1"/>
  <c r="ER23" i="1"/>
  <c r="EG23" i="1"/>
  <c r="EO23" i="1" s="1"/>
  <c r="GI23" i="1" s="1"/>
  <c r="FQ23" i="1"/>
  <c r="FP23" i="1"/>
  <c r="GF23" i="1"/>
  <c r="FO23" i="1"/>
  <c r="GE23" i="1"/>
  <c r="GD23" i="1"/>
  <c r="FM23" i="1"/>
  <c r="FL23" i="1"/>
  <c r="GB23" i="1"/>
  <c r="FK23" i="1"/>
  <c r="GA23" i="1"/>
  <c r="F154" i="2"/>
  <c r="FZ23" i="1"/>
  <c r="ET22" i="1"/>
  <c r="FB22" i="1" s="1"/>
  <c r="GJ22" i="1" s="1"/>
  <c r="ER22" i="1"/>
  <c r="EX22" i="1" s="1"/>
  <c r="EG22" i="1"/>
  <c r="EL22" i="1" s="1"/>
  <c r="GE22" i="1"/>
  <c r="FN22" i="1"/>
  <c r="GD22" i="1"/>
  <c r="FM22" i="1"/>
  <c r="GC22" i="1"/>
  <c r="N128" i="2"/>
  <c r="GB22" i="1"/>
  <c r="FJ22" i="1"/>
  <c r="FZ22" i="1"/>
  <c r="FY22" i="1"/>
  <c r="N124" i="2"/>
  <c r="ET21" i="1"/>
  <c r="ER21" i="1"/>
  <c r="EW21" i="1" s="1"/>
  <c r="F135" i="35" s="1"/>
  <c r="EG21" i="1"/>
  <c r="EI21" i="1"/>
  <c r="F134" i="2" s="1"/>
  <c r="GH21" i="1"/>
  <c r="FP21" i="1"/>
  <c r="GF21" i="1"/>
  <c r="F131" i="35"/>
  <c r="GE21" i="1"/>
  <c r="GD21" i="1"/>
  <c r="FL21" i="1"/>
  <c r="FK21" i="1"/>
  <c r="GA21" i="1"/>
  <c r="FZ21" i="1"/>
  <c r="FH21" i="1"/>
  <c r="ET20" i="1"/>
  <c r="FB20" i="1" s="1"/>
  <c r="GJ20" i="1" s="1"/>
  <c r="ER20" i="1"/>
  <c r="EW20" i="1" s="1"/>
  <c r="N107" i="35" s="1"/>
  <c r="EG20" i="1"/>
  <c r="EL20" i="1" s="1"/>
  <c r="EN20" i="1"/>
  <c r="FR20" i="1" s="1"/>
  <c r="N105" i="2"/>
  <c r="GG20" i="1"/>
  <c r="N103" i="35"/>
  <c r="FN20" i="1"/>
  <c r="GD20" i="1"/>
  <c r="GB20" i="1"/>
  <c r="FZ20" i="1"/>
  <c r="FI20" i="1"/>
  <c r="FY20" i="1"/>
  <c r="FH20" i="1"/>
  <c r="ET19" i="1"/>
  <c r="EY19" i="1" s="1"/>
  <c r="ER19" i="1"/>
  <c r="FA19" i="1" s="1"/>
  <c r="FS19" i="1" s="1"/>
  <c r="EG19" i="1"/>
  <c r="EO19" i="1" s="1"/>
  <c r="GI19" i="1" s="1"/>
  <c r="EN19" i="1"/>
  <c r="FR19" i="1" s="1"/>
  <c r="F105" i="35"/>
  <c r="GE19" i="1"/>
  <c r="FL19" i="1"/>
  <c r="GB19" i="1"/>
  <c r="GA19" i="1"/>
  <c r="FZ19" i="1"/>
  <c r="ET18" i="1"/>
  <c r="FB18" i="1" s="1"/>
  <c r="GJ18" i="1" s="1"/>
  <c r="ER18" i="1"/>
  <c r="EV18" i="1" s="1"/>
  <c r="N79" i="2" s="1"/>
  <c r="EG18" i="1"/>
  <c r="EO18" i="1" s="1"/>
  <c r="GI18" i="1" s="1"/>
  <c r="EK18" i="1"/>
  <c r="GH18" i="1"/>
  <c r="GG18" i="1"/>
  <c r="FP18" i="1"/>
  <c r="GF18" i="1"/>
  <c r="GE18" i="1"/>
  <c r="GC18" i="1"/>
  <c r="FL18" i="1"/>
  <c r="GB18" i="1"/>
  <c r="N71" i="2"/>
  <c r="GA18" i="1"/>
  <c r="FZ18" i="1"/>
  <c r="FY18" i="1"/>
  <c r="ET17" i="1"/>
  <c r="EY17" i="1" s="1"/>
  <c r="ER17" i="1"/>
  <c r="EZ17" i="1" s="1"/>
  <c r="EG17" i="1"/>
  <c r="EO17" i="1" s="1"/>
  <c r="GI17" i="1" s="1"/>
  <c r="EJ17" i="1"/>
  <c r="F78" i="35" s="1"/>
  <c r="GH17" i="1"/>
  <c r="F77" i="2"/>
  <c r="GG17" i="1"/>
  <c r="FN17" i="1"/>
  <c r="GD17" i="1"/>
  <c r="GC17" i="1"/>
  <c r="FJ17" i="1"/>
  <c r="FZ17" i="1"/>
  <c r="FY17" i="1"/>
  <c r="ET16" i="1"/>
  <c r="FB16" i="1" s="1"/>
  <c r="GJ16" i="1" s="1"/>
  <c r="ER16" i="1"/>
  <c r="EX16" i="1" s="1"/>
  <c r="EG16" i="1"/>
  <c r="GH16" i="1"/>
  <c r="FQ16" i="1"/>
  <c r="N48" i="2"/>
  <c r="GF16" i="1"/>
  <c r="GE16" i="1"/>
  <c r="GD16" i="1"/>
  <c r="FM16" i="1"/>
  <c r="GC16" i="1"/>
  <c r="N44" i="2"/>
  <c r="GB16" i="1"/>
  <c r="GA16" i="1"/>
  <c r="FZ16" i="1"/>
  <c r="FI16" i="1"/>
  <c r="FY16" i="1"/>
  <c r="N40" i="2"/>
  <c r="ET15" i="1"/>
  <c r="FB15" i="1" s="1"/>
  <c r="GJ15" i="1" s="1"/>
  <c r="ER15" i="1"/>
  <c r="FA15" i="1" s="1"/>
  <c r="FS15" i="1" s="1"/>
  <c r="EG15" i="1"/>
  <c r="EO15" i="1" s="1"/>
  <c r="GI15" i="1" s="1"/>
  <c r="EI15" i="1"/>
  <c r="F50" i="2" s="1"/>
  <c r="GH15" i="1"/>
  <c r="GG15" i="1"/>
  <c r="GF15" i="1"/>
  <c r="FO15" i="1"/>
  <c r="GE15" i="1"/>
  <c r="F46" i="2"/>
  <c r="GD15" i="1"/>
  <c r="GC15" i="1"/>
  <c r="GB15" i="1"/>
  <c r="FK15" i="1"/>
  <c r="GA15" i="1"/>
  <c r="F42" i="2"/>
  <c r="FZ15" i="1"/>
  <c r="FY15" i="1"/>
  <c r="AW38" i="1" l="1"/>
  <c r="N351" i="35" s="1"/>
  <c r="AW42" i="1"/>
  <c r="N407" i="35" s="1"/>
  <c r="AW36" i="1"/>
  <c r="N323" i="35" s="1"/>
  <c r="AH30" i="1"/>
  <c r="AM30" i="1" s="1"/>
  <c r="I39" i="1"/>
  <c r="F376" i="2" s="1"/>
  <c r="K39" i="1"/>
  <c r="F40" i="2"/>
  <c r="F96" i="2"/>
  <c r="F152" i="2"/>
  <c r="F208" i="2"/>
  <c r="K29" i="1"/>
  <c r="I31" i="1"/>
  <c r="F264" i="2" s="1"/>
  <c r="I35" i="1"/>
  <c r="F320" i="2" s="1"/>
  <c r="K37" i="1"/>
  <c r="F124" i="2"/>
  <c r="F180" i="2"/>
  <c r="I33" i="1"/>
  <c r="F292" i="2" s="1"/>
  <c r="I41" i="1"/>
  <c r="F404" i="2" s="1"/>
  <c r="F68" i="2"/>
  <c r="H33" i="1"/>
  <c r="M33" i="1" s="1"/>
  <c r="H29" i="1"/>
  <c r="EI39" i="1"/>
  <c r="F386" i="2" s="1"/>
  <c r="EW19" i="1"/>
  <c r="F107" i="35" s="1"/>
  <c r="F127" i="2"/>
  <c r="N216" i="2"/>
  <c r="EX19" i="1"/>
  <c r="DX41" i="1"/>
  <c r="H31" i="1"/>
  <c r="M31" i="1" s="1"/>
  <c r="EH39" i="1"/>
  <c r="AB40" i="1"/>
  <c r="FZ40" i="1" s="1"/>
  <c r="F159" i="2"/>
  <c r="CL40" i="1"/>
  <c r="CH41" i="1"/>
  <c r="CM41" i="1" s="1"/>
  <c r="DU34" i="1"/>
  <c r="EK19" i="1"/>
  <c r="AX30" i="1"/>
  <c r="CU31" i="1"/>
  <c r="CZ31" i="1" s="1"/>
  <c r="AX33" i="1"/>
  <c r="AU41" i="1"/>
  <c r="AZ41" i="1" s="1"/>
  <c r="CI41" i="1"/>
  <c r="F410" i="2" s="1"/>
  <c r="H42" i="1"/>
  <c r="M42" i="1" s="1"/>
  <c r="EJ27" i="1"/>
  <c r="F218" i="35" s="1"/>
  <c r="CH42" i="1"/>
  <c r="CM42" i="1" s="1"/>
  <c r="N184" i="2"/>
  <c r="CJ41" i="1"/>
  <c r="F410" i="35" s="1"/>
  <c r="I42" i="1"/>
  <c r="N404" i="2" s="1"/>
  <c r="N184" i="35"/>
  <c r="BL40" i="1"/>
  <c r="CL41" i="1"/>
  <c r="EX42" i="1"/>
  <c r="DY41" i="1"/>
  <c r="AX42" i="1"/>
  <c r="N68" i="35"/>
  <c r="F159" i="35"/>
  <c r="EN24" i="1"/>
  <c r="FR24" i="1" s="1"/>
  <c r="J42" i="1"/>
  <c r="N404" i="35" s="1"/>
  <c r="AJ29" i="1"/>
  <c r="F238" i="35" s="1"/>
  <c r="BX29" i="1"/>
  <c r="F97" i="35"/>
  <c r="F210" i="35"/>
  <c r="AJ31" i="1"/>
  <c r="F266" i="35" s="1"/>
  <c r="AJ33" i="1"/>
  <c r="F294" i="35" s="1"/>
  <c r="L34" i="1"/>
  <c r="CH40" i="1"/>
  <c r="CM40" i="1" s="1"/>
  <c r="CJ40" i="1"/>
  <c r="N382" i="35" s="1"/>
  <c r="AL38" i="1"/>
  <c r="EZ22" i="1"/>
  <c r="L29" i="1"/>
  <c r="DL36" i="1"/>
  <c r="L30" i="1"/>
  <c r="EH24" i="1"/>
  <c r="EM24" i="1" s="1"/>
  <c r="EL15" i="1"/>
  <c r="BL29" i="1"/>
  <c r="AJ35" i="1"/>
  <c r="F322" i="35" s="1"/>
  <c r="EL19" i="1"/>
  <c r="EU31" i="1"/>
  <c r="DL37" i="1"/>
  <c r="CH38" i="1"/>
  <c r="CM38" i="1" s="1"/>
  <c r="EW16" i="1"/>
  <c r="N51" i="35" s="1"/>
  <c r="F77" i="35"/>
  <c r="CW33" i="1"/>
  <c r="F299" i="35" s="1"/>
  <c r="BY37" i="1"/>
  <c r="DL39" i="1"/>
  <c r="CB40" i="1"/>
  <c r="GD40" i="1" s="1"/>
  <c r="F74" i="2"/>
  <c r="GC21" i="1"/>
  <c r="F131" i="2"/>
  <c r="N153" i="2"/>
  <c r="N211" i="35"/>
  <c r="DI30" i="1"/>
  <c r="N244" i="2" s="1"/>
  <c r="EW30" i="1"/>
  <c r="N247" i="35" s="1"/>
  <c r="AI31" i="1"/>
  <c r="F266" i="2" s="1"/>
  <c r="FB31" i="1"/>
  <c r="GJ31" i="1" s="1"/>
  <c r="AL32" i="1"/>
  <c r="BU34" i="1"/>
  <c r="BZ34" i="1" s="1"/>
  <c r="EL34" i="1"/>
  <c r="EI35" i="1"/>
  <c r="F330" i="2" s="1"/>
  <c r="AI37" i="1"/>
  <c r="F350" i="2" s="1"/>
  <c r="BH38" i="1"/>
  <c r="BM38" i="1" s="1"/>
  <c r="BL42" i="1"/>
  <c r="BL41" i="1"/>
  <c r="EV21" i="1"/>
  <c r="F135" i="2" s="1"/>
  <c r="CU33" i="1"/>
  <c r="CZ33" i="1" s="1"/>
  <c r="L36" i="1"/>
  <c r="N129" i="2"/>
  <c r="EI34" i="1"/>
  <c r="N302" i="2" s="1"/>
  <c r="CY40" i="1"/>
  <c r="EJ21" i="1"/>
  <c r="F134" i="35" s="1"/>
  <c r="F189" i="35"/>
  <c r="DJ30" i="1"/>
  <c r="N244" i="35" s="1"/>
  <c r="EX30" i="1"/>
  <c r="BW34" i="1"/>
  <c r="N297" i="35" s="1"/>
  <c r="EL35" i="1"/>
  <c r="BI38" i="1"/>
  <c r="N352" i="2" s="1"/>
  <c r="CH39" i="1"/>
  <c r="CM39" i="1" s="1"/>
  <c r="DY29" i="1"/>
  <c r="DL32" i="1"/>
  <c r="Y41" i="1"/>
  <c r="AY36" i="1"/>
  <c r="BY39" i="1"/>
  <c r="EL23" i="1"/>
  <c r="EH35" i="1"/>
  <c r="EK21" i="1"/>
  <c r="GG23" i="1"/>
  <c r="EY23" i="1"/>
  <c r="EL28" i="1"/>
  <c r="EL32" i="1"/>
  <c r="BX34" i="1"/>
  <c r="L37" i="1"/>
  <c r="EY38" i="1"/>
  <c r="CI39" i="1"/>
  <c r="F382" i="2" s="1"/>
  <c r="EL36" i="1"/>
  <c r="CL42" i="1"/>
  <c r="N72" i="35"/>
  <c r="EW31" i="1"/>
  <c r="F275" i="35" s="1"/>
  <c r="AH37" i="1"/>
  <c r="AM37" i="1" s="1"/>
  <c r="EL40" i="1"/>
  <c r="F181" i="35"/>
  <c r="AI29" i="1"/>
  <c r="F238" i="2" s="1"/>
  <c r="AW30" i="1"/>
  <c r="N239" i="35" s="1"/>
  <c r="L31" i="1"/>
  <c r="I32" i="1"/>
  <c r="N264" i="2" s="1"/>
  <c r="AU33" i="1"/>
  <c r="AZ33" i="1" s="1"/>
  <c r="W37" i="1"/>
  <c r="F349" i="35" s="1"/>
  <c r="BI40" i="1"/>
  <c r="N380" i="2" s="1"/>
  <c r="GH23" i="1"/>
  <c r="EL29" i="1"/>
  <c r="AB32" i="1"/>
  <c r="FZ32" i="1" s="1"/>
  <c r="FB39" i="1"/>
  <c r="GJ39" i="1" s="1"/>
  <c r="N68" i="2"/>
  <c r="EX18" i="1"/>
  <c r="N157" i="35"/>
  <c r="DH29" i="1"/>
  <c r="DM29" i="1" s="1"/>
  <c r="CY30" i="1"/>
  <c r="CH31" i="1"/>
  <c r="CM31" i="1" s="1"/>
  <c r="EH31" i="1"/>
  <c r="DJ34" i="1"/>
  <c r="N300" i="35" s="1"/>
  <c r="AI35" i="1"/>
  <c r="F322" i="2" s="1"/>
  <c r="CY38" i="1"/>
  <c r="X39" i="1"/>
  <c r="DY39" i="1"/>
  <c r="EY18" i="1"/>
  <c r="N100" i="35"/>
  <c r="N180" i="35"/>
  <c r="EL26" i="1"/>
  <c r="EL30" i="1"/>
  <c r="AU31" i="1"/>
  <c r="AZ31" i="1" s="1"/>
  <c r="CI31" i="1"/>
  <c r="F270" i="2" s="1"/>
  <c r="EJ31" i="1"/>
  <c r="F274" i="35" s="1"/>
  <c r="BL32" i="1"/>
  <c r="AA33" i="1"/>
  <c r="FI33" i="1" s="1"/>
  <c r="CH33" i="1"/>
  <c r="CM33" i="1" s="1"/>
  <c r="FB33" i="1"/>
  <c r="GJ33" i="1" s="1"/>
  <c r="U34" i="1"/>
  <c r="Z34" i="1" s="1"/>
  <c r="CH35" i="1"/>
  <c r="CM35" i="1" s="1"/>
  <c r="CL37" i="1"/>
  <c r="L38" i="1"/>
  <c r="AL40" i="1"/>
  <c r="EB40" i="1"/>
  <c r="GH40" i="1" s="1"/>
  <c r="EL41" i="1"/>
  <c r="DI42" i="1"/>
  <c r="N412" i="2" s="1"/>
  <c r="N124" i="35"/>
  <c r="EH26" i="1"/>
  <c r="EM26" i="1" s="1"/>
  <c r="N43" i="35"/>
  <c r="EH17" i="1"/>
  <c r="EM17" i="1" s="1"/>
  <c r="F155" i="2"/>
  <c r="EL25" i="1"/>
  <c r="N188" i="2"/>
  <c r="EH28" i="1"/>
  <c r="CJ31" i="1"/>
  <c r="F270" i="35" s="1"/>
  <c r="EL31" i="1"/>
  <c r="F102" i="2"/>
  <c r="N125" i="35"/>
  <c r="N188" i="35"/>
  <c r="F214" i="2"/>
  <c r="GD28" i="1"/>
  <c r="Y29" i="1"/>
  <c r="CJ29" i="1"/>
  <c r="F242" i="35" s="1"/>
  <c r="DI31" i="1"/>
  <c r="F272" i="2" s="1"/>
  <c r="EM31" i="1"/>
  <c r="AI32" i="1"/>
  <c r="N266" i="2" s="1"/>
  <c r="CJ33" i="1"/>
  <c r="F298" i="35" s="1"/>
  <c r="J34" i="1"/>
  <c r="N292" i="35" s="1"/>
  <c r="BL34" i="1"/>
  <c r="L35" i="1"/>
  <c r="CL35" i="1"/>
  <c r="AL36" i="1"/>
  <c r="BJ36" i="1"/>
  <c r="N324" i="35" s="1"/>
  <c r="BL37" i="1"/>
  <c r="EL37" i="1"/>
  <c r="DL38" i="1"/>
  <c r="EX38" i="1"/>
  <c r="BX39" i="1"/>
  <c r="AX41" i="1"/>
  <c r="W42" i="1"/>
  <c r="N405" i="35" s="1"/>
  <c r="CI42" i="1"/>
  <c r="N410" i="2" s="1"/>
  <c r="GC23" i="1"/>
  <c r="FB24" i="1"/>
  <c r="GJ24" i="1" s="1"/>
  <c r="AL30" i="1"/>
  <c r="EM30" i="1"/>
  <c r="AH32" i="1"/>
  <c r="AM32" i="1" s="1"/>
  <c r="CI33" i="1"/>
  <c r="F298" i="2" s="1"/>
  <c r="CJ35" i="1"/>
  <c r="F326" i="35" s="1"/>
  <c r="BI36" i="1"/>
  <c r="N324" i="2" s="1"/>
  <c r="AY38" i="1"/>
  <c r="EW38" i="1"/>
  <c r="N359" i="35" s="1"/>
  <c r="BW39" i="1"/>
  <c r="F381" i="35" s="1"/>
  <c r="DJ42" i="1"/>
  <c r="N412" i="35" s="1"/>
  <c r="N104" i="35"/>
  <c r="EY20" i="1"/>
  <c r="N156" i="35"/>
  <c r="J32" i="1"/>
  <c r="N264" i="35" s="1"/>
  <c r="BW32" i="1"/>
  <c r="N269" i="35" s="1"/>
  <c r="BL33" i="1"/>
  <c r="AH34" i="1"/>
  <c r="AM34" i="1" s="1"/>
  <c r="H36" i="1"/>
  <c r="M36" i="1" s="1"/>
  <c r="CL38" i="1"/>
  <c r="U42" i="1"/>
  <c r="Z42" i="1" s="1"/>
  <c r="EY22" i="1"/>
  <c r="N71" i="35"/>
  <c r="CH29" i="1"/>
  <c r="CM29" i="1" s="1"/>
  <c r="DH31" i="1"/>
  <c r="DM31" i="1" s="1"/>
  <c r="Y37" i="1"/>
  <c r="L41" i="1"/>
  <c r="EH15" i="1"/>
  <c r="EM15" i="1" s="1"/>
  <c r="N47" i="35"/>
  <c r="N72" i="2"/>
  <c r="EL18" i="1"/>
  <c r="EJ19" i="1"/>
  <c r="F106" i="35" s="1"/>
  <c r="BX32" i="1"/>
  <c r="AI34" i="1"/>
  <c r="N294" i="2" s="1"/>
  <c r="I36" i="1"/>
  <c r="N320" i="2" s="1"/>
  <c r="X42" i="1"/>
  <c r="GD19" i="1"/>
  <c r="FO19" i="1"/>
  <c r="F103" i="35"/>
  <c r="FA23" i="1"/>
  <c r="FS23" i="1" s="1"/>
  <c r="EW23" i="1"/>
  <c r="F163" i="35" s="1"/>
  <c r="EV23" i="1"/>
  <c r="F163" i="2" s="1"/>
  <c r="EU23" i="1"/>
  <c r="BH32" i="1"/>
  <c r="BM32" i="1" s="1"/>
  <c r="BI32" i="1"/>
  <c r="N268" i="2" s="1"/>
  <c r="FA33" i="1"/>
  <c r="FS33" i="1" s="1"/>
  <c r="EX33" i="1"/>
  <c r="AO35" i="1"/>
  <c r="GA35" i="1" s="1"/>
  <c r="AL35" i="1"/>
  <c r="CB35" i="1"/>
  <c r="GD35" i="1" s="1"/>
  <c r="BY35" i="1"/>
  <c r="EN37" i="1"/>
  <c r="FR37" i="1" s="1"/>
  <c r="EH37" i="1"/>
  <c r="EI37" i="1"/>
  <c r="F358" i="2" s="1"/>
  <c r="EO38" i="1"/>
  <c r="GI38" i="1" s="1"/>
  <c r="EL38" i="1"/>
  <c r="AB39" i="1"/>
  <c r="FZ39" i="1" s="1"/>
  <c r="Y39" i="1"/>
  <c r="W39" i="1"/>
  <c r="F377" i="35" s="1"/>
  <c r="BI41" i="1"/>
  <c r="F408" i="2" s="1"/>
  <c r="BH41" i="1"/>
  <c r="BM41" i="1" s="1"/>
  <c r="BN42" i="1"/>
  <c r="FL42" i="1" s="1"/>
  <c r="BJ42" i="1"/>
  <c r="N408" i="35" s="1"/>
  <c r="BI42" i="1"/>
  <c r="N408" i="2" s="1"/>
  <c r="BH42" i="1"/>
  <c r="BM42" i="1" s="1"/>
  <c r="EY15" i="1"/>
  <c r="GA17" i="1"/>
  <c r="FJ19" i="1"/>
  <c r="F98" i="2"/>
  <c r="GH19" i="1"/>
  <c r="GF22" i="1"/>
  <c r="FZ24" i="1"/>
  <c r="N153" i="35"/>
  <c r="GG25" i="1"/>
  <c r="F209" i="35"/>
  <c r="DV29" i="1"/>
  <c r="F245" i="2" s="1"/>
  <c r="DX29" i="1"/>
  <c r="DW29" i="1"/>
  <c r="F245" i="35" s="1"/>
  <c r="CV30" i="1"/>
  <c r="N243" i="2" s="1"/>
  <c r="CW30" i="1"/>
  <c r="N243" i="35" s="1"/>
  <c r="AN31" i="1"/>
  <c r="FJ31" i="1" s="1"/>
  <c r="AH31" i="1"/>
  <c r="AM31" i="1" s="1"/>
  <c r="BO31" i="1"/>
  <c r="GC31" i="1" s="1"/>
  <c r="BL31" i="1"/>
  <c r="CO32" i="1"/>
  <c r="GE32" i="1" s="1"/>
  <c r="CL32" i="1"/>
  <c r="AN33" i="1"/>
  <c r="FJ33" i="1" s="1"/>
  <c r="AI33" i="1"/>
  <c r="F294" i="2" s="1"/>
  <c r="AH33" i="1"/>
  <c r="AM33" i="1" s="1"/>
  <c r="DK33" i="1"/>
  <c r="DI33" i="1"/>
  <c r="F300" i="2" s="1"/>
  <c r="DH33" i="1"/>
  <c r="DM33" i="1" s="1"/>
  <c r="EY36" i="1"/>
  <c r="AO37" i="1"/>
  <c r="GA37" i="1" s="1"/>
  <c r="AL37" i="1"/>
  <c r="AJ37" i="1"/>
  <c r="F350" i="35" s="1"/>
  <c r="BL39" i="1"/>
  <c r="DV39" i="1"/>
  <c r="F385" i="2" s="1"/>
  <c r="DX39" i="1"/>
  <c r="DW39" i="1"/>
  <c r="F385" i="35" s="1"/>
  <c r="F42" i="35"/>
  <c r="EY16" i="1"/>
  <c r="F73" i="2"/>
  <c r="F73" i="35"/>
  <c r="F74" i="35"/>
  <c r="EH18" i="1"/>
  <c r="EM18" i="1" s="1"/>
  <c r="FN19" i="1"/>
  <c r="F102" i="35"/>
  <c r="N99" i="35"/>
  <c r="FO21" i="1"/>
  <c r="FA21" i="1"/>
  <c r="FS21" i="1" s="1"/>
  <c r="EX21" i="1"/>
  <c r="EU21" i="1"/>
  <c r="FI22" i="1"/>
  <c r="N125" i="2"/>
  <c r="N132" i="2"/>
  <c r="N132" i="35"/>
  <c r="EX23" i="1"/>
  <c r="GC25" i="1"/>
  <c r="CL29" i="1"/>
  <c r="AK30" i="1"/>
  <c r="BN30" i="1"/>
  <c r="FL30" i="1" s="1"/>
  <c r="BJ30" i="1"/>
  <c r="N240" i="35" s="1"/>
  <c r="BI30" i="1"/>
  <c r="N240" i="2" s="1"/>
  <c r="BH30" i="1"/>
  <c r="BM30" i="1" s="1"/>
  <c r="AO31" i="1"/>
  <c r="GA31" i="1" s="1"/>
  <c r="AL31" i="1"/>
  <c r="DA31" i="1"/>
  <c r="FO31" i="1" s="1"/>
  <c r="CX31" i="1"/>
  <c r="BJ32" i="1"/>
  <c r="N268" i="35" s="1"/>
  <c r="O33" i="1"/>
  <c r="FY33" i="1" s="1"/>
  <c r="L33" i="1"/>
  <c r="DO33" i="1"/>
  <c r="GG33" i="1" s="1"/>
  <c r="DL33" i="1"/>
  <c r="EU33" i="1"/>
  <c r="DL35" i="1"/>
  <c r="EJ37" i="1"/>
  <c r="F358" i="35" s="1"/>
  <c r="FB40" i="1"/>
  <c r="GJ40" i="1" s="1"/>
  <c r="EY40" i="1"/>
  <c r="AN41" i="1"/>
  <c r="FJ41" i="1" s="1"/>
  <c r="AI41" i="1"/>
  <c r="F406" i="2" s="1"/>
  <c r="AJ41" i="1"/>
  <c r="F406" i="35" s="1"/>
  <c r="AH41" i="1"/>
  <c r="AM41" i="1" s="1"/>
  <c r="CW42" i="1"/>
  <c r="N411" i="35" s="1"/>
  <c r="CX42" i="1"/>
  <c r="FK19" i="1"/>
  <c r="F99" i="2"/>
  <c r="F158" i="2"/>
  <c r="F158" i="35"/>
  <c r="F180" i="35"/>
  <c r="CO30" i="1"/>
  <c r="GE30" i="1" s="1"/>
  <c r="CL30" i="1"/>
  <c r="BK31" i="1"/>
  <c r="BI31" i="1"/>
  <c r="F268" i="2" s="1"/>
  <c r="BH31" i="1"/>
  <c r="BM31" i="1" s="1"/>
  <c r="CO34" i="1"/>
  <c r="GE34" i="1" s="1"/>
  <c r="CL34" i="1"/>
  <c r="FB21" i="1"/>
  <c r="GJ21" i="1" s="1"/>
  <c r="EY21" i="1"/>
  <c r="GG22" i="1"/>
  <c r="EV26" i="1"/>
  <c r="N191" i="2" s="1"/>
  <c r="EX26" i="1"/>
  <c r="EW26" i="1"/>
  <c r="N191" i="35" s="1"/>
  <c r="F208" i="35"/>
  <c r="FL28" i="1"/>
  <c r="N212" i="35"/>
  <c r="N212" i="2"/>
  <c r="CB29" i="1"/>
  <c r="GD29" i="1" s="1"/>
  <c r="BY29" i="1"/>
  <c r="N30" i="1"/>
  <c r="FH30" i="1" s="1"/>
  <c r="J30" i="1"/>
  <c r="N236" i="35" s="1"/>
  <c r="CV40" i="1"/>
  <c r="N383" i="2" s="1"/>
  <c r="CX40" i="1"/>
  <c r="CW40" i="1"/>
  <c r="N383" i="35" s="1"/>
  <c r="EJ15" i="1"/>
  <c r="F50" i="35" s="1"/>
  <c r="F69" i="2"/>
  <c r="F69" i="35"/>
  <c r="F70" i="35"/>
  <c r="N75" i="2"/>
  <c r="FQ22" i="1"/>
  <c r="EO24" i="1"/>
  <c r="GI24" i="1" s="1"/>
  <c r="FB26" i="1"/>
  <c r="GJ26" i="1" s="1"/>
  <c r="EY26" i="1"/>
  <c r="FY27" i="1"/>
  <c r="F217" i="2"/>
  <c r="F217" i="35"/>
  <c r="CL33" i="1"/>
  <c r="EB35" i="1"/>
  <c r="GH35" i="1" s="1"/>
  <c r="DY35" i="1"/>
  <c r="O40" i="1"/>
  <c r="FY40" i="1" s="1"/>
  <c r="L40" i="1"/>
  <c r="EN41" i="1"/>
  <c r="FR41" i="1" s="1"/>
  <c r="EJ41" i="1"/>
  <c r="F414" i="35" s="1"/>
  <c r="EI41" i="1"/>
  <c r="F414" i="2" s="1"/>
  <c r="EM41" i="1"/>
  <c r="EH41" i="1"/>
  <c r="GF19" i="1"/>
  <c r="FL20" i="1"/>
  <c r="N100" i="2"/>
  <c r="FP20" i="1"/>
  <c r="EX20" i="1"/>
  <c r="N128" i="35"/>
  <c r="GH22" i="1"/>
  <c r="GH24" i="1"/>
  <c r="F182" i="35"/>
  <c r="F185" i="2"/>
  <c r="F185" i="35"/>
  <c r="GC26" i="1"/>
  <c r="N187" i="2"/>
  <c r="N187" i="35"/>
  <c r="GH27" i="1"/>
  <c r="FB28" i="1"/>
  <c r="GJ28" i="1" s="1"/>
  <c r="EY28" i="1"/>
  <c r="H30" i="1"/>
  <c r="M30" i="1" s="1"/>
  <c r="CO31" i="1"/>
  <c r="GE31" i="1" s="1"/>
  <c r="CL31" i="1"/>
  <c r="DH32" i="1"/>
  <c r="DM32" i="1" s="1"/>
  <c r="DJ32" i="1"/>
  <c r="N272" i="35" s="1"/>
  <c r="DI32" i="1"/>
  <c r="N272" i="2" s="1"/>
  <c r="CA33" i="1"/>
  <c r="FM33" i="1" s="1"/>
  <c r="BX33" i="1"/>
  <c r="EN33" i="1"/>
  <c r="FR33" i="1" s="1"/>
  <c r="EI33" i="1"/>
  <c r="F302" i="2" s="1"/>
  <c r="EJ33" i="1"/>
  <c r="F302" i="35" s="1"/>
  <c r="EH33" i="1"/>
  <c r="V35" i="1"/>
  <c r="F321" i="2" s="1"/>
  <c r="X35" i="1"/>
  <c r="W35" i="1"/>
  <c r="F321" i="35" s="1"/>
  <c r="CY36" i="1"/>
  <c r="DK39" i="1"/>
  <c r="DJ39" i="1"/>
  <c r="F384" i="35" s="1"/>
  <c r="DH39" i="1"/>
  <c r="DM39" i="1" s="1"/>
  <c r="EO39" i="1"/>
  <c r="GI39" i="1" s="1"/>
  <c r="EL39" i="1"/>
  <c r="AV40" i="1"/>
  <c r="N379" i="2" s="1"/>
  <c r="AX40" i="1"/>
  <c r="AW40" i="1"/>
  <c r="N379" i="35" s="1"/>
  <c r="DO42" i="1"/>
  <c r="GG42" i="1" s="1"/>
  <c r="DL42" i="1"/>
  <c r="FN25" i="1"/>
  <c r="F186" i="35"/>
  <c r="EA32" i="1"/>
  <c r="FQ32" i="1" s="1"/>
  <c r="DW32" i="1"/>
  <c r="N273" i="35" s="1"/>
  <c r="DU32" i="1"/>
  <c r="AO34" i="1"/>
  <c r="GA34" i="1" s="1"/>
  <c r="AL34" i="1"/>
  <c r="N76" i="2"/>
  <c r="F103" i="2"/>
  <c r="FM20" i="1"/>
  <c r="N101" i="2"/>
  <c r="FQ20" i="1"/>
  <c r="FJ27" i="1"/>
  <c r="F210" i="2"/>
  <c r="EK32" i="1"/>
  <c r="EM32" i="1"/>
  <c r="DW33" i="1"/>
  <c r="F301" i="35" s="1"/>
  <c r="DX33" i="1"/>
  <c r="EW33" i="1"/>
  <c r="F303" i="35" s="1"/>
  <c r="BW41" i="1"/>
  <c r="F409" i="35" s="1"/>
  <c r="BX41" i="1"/>
  <c r="EK42" i="1"/>
  <c r="EM42" i="1"/>
  <c r="EH42" i="1"/>
  <c r="N76" i="35"/>
  <c r="EI23" i="1"/>
  <c r="F162" i="2" s="1"/>
  <c r="EJ23" i="1"/>
  <c r="F162" i="35" s="1"/>
  <c r="EH23" i="1"/>
  <c r="EM23" i="1"/>
  <c r="GE24" i="1"/>
  <c r="GE26" i="1"/>
  <c r="FH28" i="1"/>
  <c r="N208" i="35"/>
  <c r="EV28" i="1"/>
  <c r="N219" i="2" s="1"/>
  <c r="EX28" i="1"/>
  <c r="EW28" i="1"/>
  <c r="N219" i="35" s="1"/>
  <c r="BW29" i="1"/>
  <c r="F241" i="35" s="1"/>
  <c r="CN37" i="1"/>
  <c r="FN37" i="1" s="1"/>
  <c r="CJ37" i="1"/>
  <c r="F354" i="35" s="1"/>
  <c r="CB41" i="1"/>
  <c r="GD41" i="1" s="1"/>
  <c r="BY41" i="1"/>
  <c r="N40" i="35"/>
  <c r="GG16" i="1"/>
  <c r="F45" i="35"/>
  <c r="N44" i="35"/>
  <c r="EH16" i="1"/>
  <c r="EM16" i="1" s="1"/>
  <c r="N75" i="35"/>
  <c r="EH19" i="1"/>
  <c r="EM19" i="1" s="1"/>
  <c r="EU19" i="1"/>
  <c r="N96" i="2"/>
  <c r="N97" i="2"/>
  <c r="GC20" i="1"/>
  <c r="N101" i="35"/>
  <c r="N105" i="35"/>
  <c r="F126" i="2"/>
  <c r="F126" i="35"/>
  <c r="F130" i="2"/>
  <c r="F130" i="35"/>
  <c r="EO21" i="1"/>
  <c r="GI21" i="1" s="1"/>
  <c r="EL21" i="1"/>
  <c r="N133" i="2"/>
  <c r="F160" i="2"/>
  <c r="EK23" i="1"/>
  <c r="FH26" i="1"/>
  <c r="F213" i="35"/>
  <c r="EN27" i="1"/>
  <c r="FR27" i="1" s="1"/>
  <c r="EM27" i="1"/>
  <c r="EH27" i="1"/>
  <c r="N215" i="35"/>
  <c r="J29" i="1"/>
  <c r="F236" i="35" s="1"/>
  <c r="M29" i="1"/>
  <c r="DO29" i="1"/>
  <c r="GG29" i="1" s="1"/>
  <c r="DL29" i="1"/>
  <c r="I30" i="1"/>
  <c r="N236" i="2" s="1"/>
  <c r="AA32" i="1"/>
  <c r="FI32" i="1" s="1"/>
  <c r="X32" i="1"/>
  <c r="U32" i="1"/>
  <c r="Z32" i="1" s="1"/>
  <c r="EI32" i="1"/>
  <c r="N274" i="2" s="1"/>
  <c r="EO33" i="1"/>
  <c r="GI33" i="1" s="1"/>
  <c r="EL33" i="1"/>
  <c r="BN34" i="1"/>
  <c r="FL34" i="1" s="1"/>
  <c r="BJ34" i="1"/>
  <c r="N296" i="35" s="1"/>
  <c r="BI34" i="1"/>
  <c r="N296" i="2" s="1"/>
  <c r="BH34" i="1"/>
  <c r="BM34" i="1" s="1"/>
  <c r="BO35" i="1"/>
  <c r="GC35" i="1" s="1"/>
  <c r="BL35" i="1"/>
  <c r="DN36" i="1"/>
  <c r="FP36" i="1" s="1"/>
  <c r="DI36" i="1"/>
  <c r="N328" i="2" s="1"/>
  <c r="DH36" i="1"/>
  <c r="DM36" i="1" s="1"/>
  <c r="CH37" i="1"/>
  <c r="CM37" i="1" s="1"/>
  <c r="DV37" i="1"/>
  <c r="F357" i="2" s="1"/>
  <c r="DX37" i="1"/>
  <c r="DW37" i="1"/>
  <c r="F357" i="35" s="1"/>
  <c r="J38" i="1"/>
  <c r="N348" i="35" s="1"/>
  <c r="CV38" i="1"/>
  <c r="N355" i="2" s="1"/>
  <c r="CX38" i="1"/>
  <c r="BB40" i="1"/>
  <c r="GB40" i="1" s="1"/>
  <c r="AY40" i="1"/>
  <c r="DK41" i="1"/>
  <c r="DH41" i="1"/>
  <c r="DM41" i="1" s="1"/>
  <c r="FB30" i="1"/>
  <c r="GJ30" i="1" s="1"/>
  <c r="EY30" i="1"/>
  <c r="F46" i="35"/>
  <c r="F70" i="2"/>
  <c r="EL17" i="1"/>
  <c r="GF20" i="1"/>
  <c r="GB21" i="1"/>
  <c r="F127" i="35"/>
  <c r="EA31" i="1"/>
  <c r="FQ31" i="1" s="1"/>
  <c r="DX31" i="1"/>
  <c r="CV36" i="1"/>
  <c r="N327" i="2" s="1"/>
  <c r="CX36" i="1"/>
  <c r="CW36" i="1"/>
  <c r="N327" i="35" s="1"/>
  <c r="AO39" i="1"/>
  <c r="GA39" i="1" s="1"/>
  <c r="AL39" i="1"/>
  <c r="N40" i="1"/>
  <c r="FH40" i="1" s="1"/>
  <c r="H40" i="1"/>
  <c r="M40" i="1" s="1"/>
  <c r="I40" i="1"/>
  <c r="N376" i="2" s="1"/>
  <c r="DA41" i="1"/>
  <c r="FO41" i="1" s="1"/>
  <c r="CW41" i="1"/>
  <c r="F411" i="35" s="1"/>
  <c r="CU41" i="1"/>
  <c r="CZ41" i="1" s="1"/>
  <c r="CA42" i="1"/>
  <c r="FM42" i="1" s="1"/>
  <c r="BX42" i="1"/>
  <c r="BU42" i="1"/>
  <c r="BZ42" i="1" s="1"/>
  <c r="BW42" i="1"/>
  <c r="N409" i="35" s="1"/>
  <c r="F98" i="35"/>
  <c r="N152" i="2"/>
  <c r="N152" i="35"/>
  <c r="FQ24" i="1"/>
  <c r="V29" i="1"/>
  <c r="F237" i="2" s="1"/>
  <c r="W29" i="1"/>
  <c r="F237" i="35" s="1"/>
  <c r="EN29" i="1"/>
  <c r="FR29" i="1" s="1"/>
  <c r="EJ29" i="1"/>
  <c r="F246" i="35" s="1"/>
  <c r="BL30" i="1"/>
  <c r="AW34" i="1"/>
  <c r="N295" i="35" s="1"/>
  <c r="AX34" i="1"/>
  <c r="EK36" i="1"/>
  <c r="EM36" i="1"/>
  <c r="EO16" i="1"/>
  <c r="GI16" i="1" s="1"/>
  <c r="EL16" i="1"/>
  <c r="F49" i="35"/>
  <c r="N48" i="35"/>
  <c r="GE17" i="1"/>
  <c r="EN17" i="1"/>
  <c r="FR17" i="1" s="1"/>
  <c r="EI17" i="1"/>
  <c r="F78" i="2" s="1"/>
  <c r="FH18" i="1"/>
  <c r="EW18" i="1"/>
  <c r="N79" i="35" s="1"/>
  <c r="EI19" i="1"/>
  <c r="F106" i="2" s="1"/>
  <c r="EV19" i="1"/>
  <c r="F107" i="2" s="1"/>
  <c r="N96" i="35"/>
  <c r="N104" i="2"/>
  <c r="EZ20" i="1"/>
  <c r="N133" i="35"/>
  <c r="FM24" i="1"/>
  <c r="N157" i="2"/>
  <c r="N160" i="2"/>
  <c r="N161" i="35"/>
  <c r="FZ25" i="1"/>
  <c r="EN25" i="1"/>
  <c r="FR25" i="1" s="1"/>
  <c r="EI25" i="1"/>
  <c r="F190" i="2" s="1"/>
  <c r="EH25" i="1"/>
  <c r="EM25" i="1" s="1"/>
  <c r="FY26" i="1"/>
  <c r="EO27" i="1"/>
  <c r="GI27" i="1" s="1"/>
  <c r="EL27" i="1"/>
  <c r="N208" i="2"/>
  <c r="EI29" i="1"/>
  <c r="F246" i="2" s="1"/>
  <c r="CK30" i="1"/>
  <c r="CH30" i="1"/>
  <c r="CM30" i="1" s="1"/>
  <c r="N34" i="1"/>
  <c r="FH34" i="1" s="1"/>
  <c r="I34" i="1"/>
  <c r="N292" i="2" s="1"/>
  <c r="M34" i="1"/>
  <c r="EA34" i="1"/>
  <c r="FQ34" i="1" s="1"/>
  <c r="DX34" i="1"/>
  <c r="AN35" i="1"/>
  <c r="FJ35" i="1" s="1"/>
  <c r="AH35" i="1"/>
  <c r="AM35" i="1" s="1"/>
  <c r="BV35" i="1"/>
  <c r="F325" i="2" s="1"/>
  <c r="BX35" i="1"/>
  <c r="BW35" i="1"/>
  <c r="F325" i="35" s="1"/>
  <c r="AV36" i="1"/>
  <c r="N323" i="2" s="1"/>
  <c r="AX36" i="1"/>
  <c r="EV36" i="1"/>
  <c r="N331" i="2" s="1"/>
  <c r="EW36" i="1"/>
  <c r="N331" i="35" s="1"/>
  <c r="EX36" i="1"/>
  <c r="CI37" i="1"/>
  <c r="F354" i="2" s="1"/>
  <c r="EK38" i="1"/>
  <c r="EM38" i="1"/>
  <c r="EH38" i="1"/>
  <c r="BK39" i="1"/>
  <c r="BJ39" i="1"/>
  <c r="F380" i="35" s="1"/>
  <c r="BH39" i="1"/>
  <c r="BM39" i="1" s="1"/>
  <c r="DO40" i="1"/>
  <c r="GG40" i="1" s="1"/>
  <c r="DL40" i="1"/>
  <c r="W41" i="1"/>
  <c r="F405" i="35" s="1"/>
  <c r="X41" i="1"/>
  <c r="FA41" i="1"/>
  <c r="FS41" i="1" s="1"/>
  <c r="EX41" i="1"/>
  <c r="EU41" i="1"/>
  <c r="EW41" i="1"/>
  <c r="F415" i="35" s="1"/>
  <c r="N129" i="35"/>
  <c r="F154" i="35"/>
  <c r="F155" i="35"/>
  <c r="F182" i="2"/>
  <c r="F214" i="35"/>
  <c r="N216" i="35"/>
  <c r="EM28" i="1"/>
  <c r="AL29" i="1"/>
  <c r="CI29" i="1"/>
  <c r="F242" i="2" s="1"/>
  <c r="AY30" i="1"/>
  <c r="DL30" i="1"/>
  <c r="AX31" i="1"/>
  <c r="DL31" i="1"/>
  <c r="EI31" i="1"/>
  <c r="F274" i="2" s="1"/>
  <c r="EX31" i="1"/>
  <c r="L32" i="1"/>
  <c r="CK32" i="1"/>
  <c r="CH32" i="1"/>
  <c r="CM32" i="1" s="1"/>
  <c r="J33" i="1"/>
  <c r="F292" i="35" s="1"/>
  <c r="CX33" i="1"/>
  <c r="X34" i="1"/>
  <c r="CI35" i="1"/>
  <c r="F326" i="2" s="1"/>
  <c r="DV35" i="1"/>
  <c r="F329" i="2" s="1"/>
  <c r="DX35" i="1"/>
  <c r="EJ35" i="1"/>
  <c r="F330" i="35" s="1"/>
  <c r="J36" i="1"/>
  <c r="N320" i="35" s="1"/>
  <c r="BL36" i="1"/>
  <c r="AV38" i="1"/>
  <c r="N351" i="2" s="1"/>
  <c r="AX38" i="1"/>
  <c r="BL38" i="1"/>
  <c r="O39" i="1"/>
  <c r="FY39" i="1" s="1"/>
  <c r="J39" i="1"/>
  <c r="F376" i="35" s="1"/>
  <c r="H39" i="1"/>
  <c r="M39" i="1" s="1"/>
  <c r="AN39" i="1"/>
  <c r="FJ39" i="1" s="1"/>
  <c r="AI39" i="1"/>
  <c r="F378" i="2" s="1"/>
  <c r="CO39" i="1"/>
  <c r="GE39" i="1" s="1"/>
  <c r="CL39" i="1"/>
  <c r="EV40" i="1"/>
  <c r="N387" i="2" s="1"/>
  <c r="EX40" i="1"/>
  <c r="EO42" i="1"/>
  <c r="GI42" i="1" s="1"/>
  <c r="EL42" i="1"/>
  <c r="AO33" i="1"/>
  <c r="GA33" i="1" s="1"/>
  <c r="AL33" i="1"/>
  <c r="BV37" i="1"/>
  <c r="F353" i="2" s="1"/>
  <c r="BX37" i="1"/>
  <c r="DN38" i="1"/>
  <c r="FP38" i="1" s="1"/>
  <c r="DJ38" i="1"/>
  <c r="N356" i="35" s="1"/>
  <c r="DH38" i="1"/>
  <c r="DM38" i="1" s="1"/>
  <c r="AO41" i="1"/>
  <c r="GA41" i="1" s="1"/>
  <c r="AL41" i="1"/>
  <c r="AK42" i="1"/>
  <c r="AH42" i="1"/>
  <c r="AM42" i="1" s="1"/>
  <c r="BK33" i="1"/>
  <c r="BH33" i="1"/>
  <c r="BM33" i="1" s="1"/>
  <c r="DO34" i="1"/>
  <c r="GG34" i="1" s="1"/>
  <c r="DL34" i="1"/>
  <c r="EK34" i="1"/>
  <c r="EH34" i="1"/>
  <c r="V37" i="1"/>
  <c r="F349" i="2" s="1"/>
  <c r="X37" i="1"/>
  <c r="CY39" i="1"/>
  <c r="DB39" i="1"/>
  <c r="GF39" i="1" s="1"/>
  <c r="EK40" i="1"/>
  <c r="EM40" i="1"/>
  <c r="EJ40" i="1"/>
  <c r="N386" i="35" s="1"/>
  <c r="DL41" i="1"/>
  <c r="AO42" i="1"/>
  <c r="GA42" i="1" s="1"/>
  <c r="AL42" i="1"/>
  <c r="EA42" i="1"/>
  <c r="FQ42" i="1" s="1"/>
  <c r="DW42" i="1"/>
  <c r="N413" i="35" s="1"/>
  <c r="DU42" i="1"/>
  <c r="F101" i="35"/>
  <c r="N183" i="35"/>
  <c r="AH29" i="1"/>
  <c r="AM29" i="1" s="1"/>
  <c r="BH29" i="1"/>
  <c r="BM29" i="1" s="1"/>
  <c r="DH30" i="1"/>
  <c r="DM30" i="1" s="1"/>
  <c r="EH30" i="1"/>
  <c r="J31" i="1"/>
  <c r="F264" i="35" s="1"/>
  <c r="H32" i="1"/>
  <c r="M32" i="1" s="1"/>
  <c r="BU32" i="1"/>
  <c r="BZ32" i="1" s="1"/>
  <c r="CK34" i="1"/>
  <c r="CI34" i="1"/>
  <c r="N298" i="2" s="1"/>
  <c r="DI34" i="1"/>
  <c r="N300" i="2" s="1"/>
  <c r="Y35" i="1"/>
  <c r="BH36" i="1"/>
  <c r="BM36" i="1" s="1"/>
  <c r="CL36" i="1"/>
  <c r="BW37" i="1"/>
  <c r="F353" i="35" s="1"/>
  <c r="DY37" i="1"/>
  <c r="N38" i="1"/>
  <c r="FH38" i="1" s="1"/>
  <c r="H38" i="1"/>
  <c r="M38" i="1" s="1"/>
  <c r="DI38" i="1"/>
  <c r="N356" i="2" s="1"/>
  <c r="AK40" i="1"/>
  <c r="AM40" i="1"/>
  <c r="AJ40" i="1"/>
  <c r="N378" i="35" s="1"/>
  <c r="DN40" i="1"/>
  <c r="FP40" i="1" s="1"/>
  <c r="DH40" i="1"/>
  <c r="DM40" i="1" s="1"/>
  <c r="AI42" i="1"/>
  <c r="N406" i="2" s="1"/>
  <c r="H35" i="1"/>
  <c r="M35" i="1" s="1"/>
  <c r="H37" i="1"/>
  <c r="M37" i="1" s="1"/>
  <c r="BJ38" i="1"/>
  <c r="N352" i="35" s="1"/>
  <c r="L42" i="1"/>
  <c r="J41" i="1"/>
  <c r="F404" i="35" s="1"/>
  <c r="AH38" i="1"/>
  <c r="AM38" i="1" s="1"/>
  <c r="BB39" i="1"/>
  <c r="GB39" i="1" s="1"/>
  <c r="BH40" i="1"/>
  <c r="BM40" i="1" s="1"/>
  <c r="H41" i="1"/>
  <c r="M41" i="1" s="1"/>
  <c r="FB41" i="1"/>
  <c r="GJ41" i="1" s="1"/>
  <c r="AW41" i="1"/>
  <c r="F407" i="35" s="1"/>
  <c r="AY41" i="1"/>
  <c r="DB41" i="1"/>
  <c r="GF41" i="1" s="1"/>
  <c r="AB42" i="1"/>
  <c r="FZ42" i="1" s="1"/>
  <c r="CB42" i="1"/>
  <c r="GD42" i="1" s="1"/>
  <c r="EB42" i="1"/>
  <c r="GH42" i="1" s="1"/>
  <c r="N41" i="1"/>
  <c r="FH41" i="1" s="1"/>
  <c r="BN41" i="1"/>
  <c r="FL41" i="1" s="1"/>
  <c r="DN41" i="1"/>
  <c r="FP41" i="1" s="1"/>
  <c r="AN42" i="1"/>
  <c r="FJ42" i="1" s="1"/>
  <c r="AY42" i="1"/>
  <c r="CN42" i="1"/>
  <c r="FN42" i="1" s="1"/>
  <c r="CY42" i="1"/>
  <c r="EN42" i="1"/>
  <c r="FR42" i="1" s="1"/>
  <c r="EY42" i="1"/>
  <c r="AK41" i="1"/>
  <c r="AV41" i="1"/>
  <c r="F407" i="2" s="1"/>
  <c r="CK41" i="1"/>
  <c r="CV41" i="1"/>
  <c r="F411" i="2" s="1"/>
  <c r="DZ41" i="1"/>
  <c r="EK41" i="1"/>
  <c r="EV41" i="1"/>
  <c r="F415" i="2" s="1"/>
  <c r="K42" i="1"/>
  <c r="V42" i="1"/>
  <c r="N405" i="2" s="1"/>
  <c r="BK42" i="1"/>
  <c r="BV42" i="1"/>
  <c r="N409" i="2" s="1"/>
  <c r="DK42" i="1"/>
  <c r="DV42" i="1"/>
  <c r="N413" i="2" s="1"/>
  <c r="EZ42" i="1"/>
  <c r="CA41" i="1"/>
  <c r="FM41" i="1" s="1"/>
  <c r="EA41" i="1"/>
  <c r="FQ41" i="1" s="1"/>
  <c r="FA42" i="1"/>
  <c r="FS42" i="1" s="1"/>
  <c r="U41" i="1"/>
  <c r="Z41" i="1" s="1"/>
  <c r="BJ41" i="1"/>
  <c r="F408" i="35" s="1"/>
  <c r="BU41" i="1"/>
  <c r="BZ41" i="1" s="1"/>
  <c r="DJ41" i="1"/>
  <c r="F412" i="35" s="1"/>
  <c r="DU41" i="1"/>
  <c r="Y42" i="1"/>
  <c r="AJ42" i="1"/>
  <c r="N406" i="35" s="1"/>
  <c r="AU42" i="1"/>
  <c r="AZ42" i="1" s="1"/>
  <c r="CJ42" i="1"/>
  <c r="N410" i="35" s="1"/>
  <c r="CU42" i="1"/>
  <c r="CZ42" i="1" s="1"/>
  <c r="DN42" i="1"/>
  <c r="FP42" i="1" s="1"/>
  <c r="EJ42" i="1"/>
  <c r="N414" i="35" s="1"/>
  <c r="EU42" i="1"/>
  <c r="BA42" i="1"/>
  <c r="FK42" i="1" s="1"/>
  <c r="DI41" i="1"/>
  <c r="F412" i="2" s="1"/>
  <c r="V41" i="1"/>
  <c r="F405" i="2" s="1"/>
  <c r="BK41" i="1"/>
  <c r="BV41" i="1"/>
  <c r="F409" i="2" s="1"/>
  <c r="DV41" i="1"/>
  <c r="F413" i="2" s="1"/>
  <c r="EZ41" i="1"/>
  <c r="AV42" i="1"/>
  <c r="N407" i="2" s="1"/>
  <c r="CV42" i="1"/>
  <c r="N411" i="2" s="1"/>
  <c r="DZ42" i="1"/>
  <c r="EV42" i="1"/>
  <c r="N415" i="2" s="1"/>
  <c r="AA41" i="1"/>
  <c r="FI41" i="1" s="1"/>
  <c r="DA42" i="1"/>
  <c r="FO42" i="1" s="1"/>
  <c r="AX39" i="1"/>
  <c r="AW39" i="1"/>
  <c r="F379" i="35" s="1"/>
  <c r="AV39" i="1"/>
  <c r="F379" i="2" s="1"/>
  <c r="AU39" i="1"/>
  <c r="AZ39" i="1" s="1"/>
  <c r="EZ39" i="1"/>
  <c r="EX39" i="1"/>
  <c r="EW39" i="1"/>
  <c r="F387" i="35" s="1"/>
  <c r="EV39" i="1"/>
  <c r="F387" i="2" s="1"/>
  <c r="EU39" i="1"/>
  <c r="X40" i="1"/>
  <c r="W40" i="1"/>
  <c r="N377" i="35" s="1"/>
  <c r="V40" i="1"/>
  <c r="N377" i="2" s="1"/>
  <c r="U40" i="1"/>
  <c r="Z40" i="1" s="1"/>
  <c r="DZ40" i="1"/>
  <c r="DX40" i="1"/>
  <c r="DW40" i="1"/>
  <c r="N385" i="35" s="1"/>
  <c r="DV40" i="1"/>
  <c r="N385" i="2" s="1"/>
  <c r="DU40" i="1"/>
  <c r="BA39" i="1"/>
  <c r="FK39" i="1" s="1"/>
  <c r="FA39" i="1"/>
  <c r="FS39" i="1" s="1"/>
  <c r="CX39" i="1"/>
  <c r="CW39" i="1"/>
  <c r="F383" i="35" s="1"/>
  <c r="CV39" i="1"/>
  <c r="F383" i="2" s="1"/>
  <c r="CU39" i="1"/>
  <c r="CZ39" i="1" s="1"/>
  <c r="BX40" i="1"/>
  <c r="BW40" i="1"/>
  <c r="N381" i="35" s="1"/>
  <c r="BV40" i="1"/>
  <c r="N381" i="2" s="1"/>
  <c r="BU40" i="1"/>
  <c r="BZ40" i="1" s="1"/>
  <c r="AJ39" i="1"/>
  <c r="F378" i="35" s="1"/>
  <c r="BN39" i="1"/>
  <c r="FL39" i="1" s="1"/>
  <c r="CJ39" i="1"/>
  <c r="F382" i="35" s="1"/>
  <c r="DN39" i="1"/>
  <c r="FP39" i="1" s="1"/>
  <c r="EJ39" i="1"/>
  <c r="F386" i="35" s="1"/>
  <c r="J40" i="1"/>
  <c r="N376" i="35" s="1"/>
  <c r="AN40" i="1"/>
  <c r="FJ40" i="1" s="1"/>
  <c r="BJ40" i="1"/>
  <c r="N380" i="35" s="1"/>
  <c r="CN40" i="1"/>
  <c r="FN40" i="1" s="1"/>
  <c r="DJ40" i="1"/>
  <c r="N384" i="35" s="1"/>
  <c r="EN40" i="1"/>
  <c r="FR40" i="1" s="1"/>
  <c r="AK39" i="1"/>
  <c r="CK39" i="1"/>
  <c r="DZ39" i="1"/>
  <c r="EK39" i="1"/>
  <c r="K40" i="1"/>
  <c r="BK40" i="1"/>
  <c r="DK40" i="1"/>
  <c r="EZ40" i="1"/>
  <c r="AA39" i="1"/>
  <c r="FI39" i="1" s="1"/>
  <c r="CA39" i="1"/>
  <c r="FM39" i="1" s="1"/>
  <c r="EA39" i="1"/>
  <c r="FQ39" i="1" s="1"/>
  <c r="BA40" i="1"/>
  <c r="FK40" i="1" s="1"/>
  <c r="DA40" i="1"/>
  <c r="FO40" i="1" s="1"/>
  <c r="FA40" i="1"/>
  <c r="FS40" i="1" s="1"/>
  <c r="AM39" i="1"/>
  <c r="BI39" i="1"/>
  <c r="F380" i="2" s="1"/>
  <c r="DI39" i="1"/>
  <c r="F384" i="2" s="1"/>
  <c r="EM39" i="1"/>
  <c r="AI40" i="1"/>
  <c r="N378" i="2" s="1"/>
  <c r="CI40" i="1"/>
  <c r="N382" i="2" s="1"/>
  <c r="EI40" i="1"/>
  <c r="N386" i="2" s="1"/>
  <c r="U39" i="1"/>
  <c r="Z39" i="1" s="1"/>
  <c r="BU39" i="1"/>
  <c r="BZ39" i="1" s="1"/>
  <c r="DU39" i="1"/>
  <c r="AU40" i="1"/>
  <c r="AZ40" i="1" s="1"/>
  <c r="CU40" i="1"/>
  <c r="CZ40" i="1" s="1"/>
  <c r="EU40" i="1"/>
  <c r="BA37" i="1"/>
  <c r="FK37" i="1" s="1"/>
  <c r="DA37" i="1"/>
  <c r="FO37" i="1" s="1"/>
  <c r="FA37" i="1"/>
  <c r="FS37" i="1" s="1"/>
  <c r="DB37" i="1"/>
  <c r="GF37" i="1" s="1"/>
  <c r="N37" i="1"/>
  <c r="FH37" i="1" s="1"/>
  <c r="AU37" i="1"/>
  <c r="AZ37" i="1" s="1"/>
  <c r="BN37" i="1"/>
  <c r="FL37" i="1" s="1"/>
  <c r="CU37" i="1"/>
  <c r="CZ37" i="1" s="1"/>
  <c r="DN37" i="1"/>
  <c r="FP37" i="1" s="1"/>
  <c r="EU37" i="1"/>
  <c r="U38" i="1"/>
  <c r="Z38" i="1" s="1"/>
  <c r="AN38" i="1"/>
  <c r="FJ38" i="1" s="1"/>
  <c r="BU38" i="1"/>
  <c r="BZ38" i="1" s="1"/>
  <c r="CN38" i="1"/>
  <c r="FN38" i="1" s="1"/>
  <c r="DU38" i="1"/>
  <c r="EN38" i="1"/>
  <c r="FR38" i="1" s="1"/>
  <c r="AK37" i="1"/>
  <c r="AV37" i="1"/>
  <c r="F351" i="2" s="1"/>
  <c r="CK37" i="1"/>
  <c r="CV37" i="1"/>
  <c r="F355" i="2" s="1"/>
  <c r="DZ37" i="1"/>
  <c r="EK37" i="1"/>
  <c r="EV37" i="1"/>
  <c r="F359" i="2" s="1"/>
  <c r="K38" i="1"/>
  <c r="V38" i="1"/>
  <c r="N349" i="2" s="1"/>
  <c r="BK38" i="1"/>
  <c r="BV38" i="1"/>
  <c r="N353" i="2" s="1"/>
  <c r="DK38" i="1"/>
  <c r="DV38" i="1"/>
  <c r="N357" i="2" s="1"/>
  <c r="EZ38" i="1"/>
  <c r="EA38" i="1"/>
  <c r="FQ38" i="1" s="1"/>
  <c r="BB37" i="1"/>
  <c r="GB37" i="1" s="1"/>
  <c r="AA37" i="1"/>
  <c r="FI37" i="1" s="1"/>
  <c r="BH37" i="1"/>
  <c r="BM37" i="1" s="1"/>
  <c r="CA37" i="1"/>
  <c r="FM37" i="1" s="1"/>
  <c r="CW37" i="1"/>
  <c r="F355" i="35" s="1"/>
  <c r="BA38" i="1"/>
  <c r="FK38" i="1" s="1"/>
  <c r="BW38" i="1"/>
  <c r="N353" i="35" s="1"/>
  <c r="DW38" i="1"/>
  <c r="N357" i="35" s="1"/>
  <c r="FA38" i="1"/>
  <c r="FS38" i="1" s="1"/>
  <c r="AX37" i="1"/>
  <c r="BI37" i="1"/>
  <c r="F352" i="2" s="1"/>
  <c r="CX37" i="1"/>
  <c r="DI37" i="1"/>
  <c r="F356" i="2" s="1"/>
  <c r="EM37" i="1"/>
  <c r="EX37" i="1"/>
  <c r="X38" i="1"/>
  <c r="AI38" i="1"/>
  <c r="N350" i="2" s="1"/>
  <c r="BX38" i="1"/>
  <c r="CI38" i="1"/>
  <c r="N354" i="2" s="1"/>
  <c r="DX38" i="1"/>
  <c r="EI38" i="1"/>
  <c r="N358" i="2" s="1"/>
  <c r="CA38" i="1"/>
  <c r="FM38" i="1" s="1"/>
  <c r="FB37" i="1"/>
  <c r="GJ37" i="1" s="1"/>
  <c r="CB38" i="1"/>
  <c r="GD38" i="1" s="1"/>
  <c r="EB38" i="1"/>
  <c r="GH38" i="1" s="1"/>
  <c r="AW37" i="1"/>
  <c r="F351" i="35" s="1"/>
  <c r="DA38" i="1"/>
  <c r="FO38" i="1" s="1"/>
  <c r="J37" i="1"/>
  <c r="F348" i="35" s="1"/>
  <c r="U37" i="1"/>
  <c r="Z37" i="1" s="1"/>
  <c r="BJ37" i="1"/>
  <c r="F352" i="35" s="1"/>
  <c r="BU37" i="1"/>
  <c r="BZ37" i="1" s="1"/>
  <c r="DJ37" i="1"/>
  <c r="F356" i="35" s="1"/>
  <c r="DU37" i="1"/>
  <c r="Y38" i="1"/>
  <c r="AJ38" i="1"/>
  <c r="N350" i="35" s="1"/>
  <c r="AU38" i="1"/>
  <c r="AZ38" i="1" s="1"/>
  <c r="CJ38" i="1"/>
  <c r="N354" i="35" s="1"/>
  <c r="CU38" i="1"/>
  <c r="CZ38" i="1" s="1"/>
  <c r="EJ38" i="1"/>
  <c r="N358" i="35" s="1"/>
  <c r="EU38" i="1"/>
  <c r="AA38" i="1"/>
  <c r="FI38" i="1" s="1"/>
  <c r="DH37" i="1"/>
  <c r="DM37" i="1" s="1"/>
  <c r="EA37" i="1"/>
  <c r="FQ37" i="1" s="1"/>
  <c r="EW37" i="1"/>
  <c r="F359" i="35" s="1"/>
  <c r="W38" i="1"/>
  <c r="N349" i="35" s="1"/>
  <c r="DA35" i="1"/>
  <c r="FO35" i="1" s="1"/>
  <c r="FA35" i="1"/>
  <c r="FS35" i="1" s="1"/>
  <c r="CA36" i="1"/>
  <c r="FM36" i="1" s="1"/>
  <c r="EA36" i="1"/>
  <c r="FQ36" i="1" s="1"/>
  <c r="N35" i="1"/>
  <c r="FH35" i="1" s="1"/>
  <c r="AU35" i="1"/>
  <c r="AZ35" i="1" s="1"/>
  <c r="CU35" i="1"/>
  <c r="CZ35" i="1" s="1"/>
  <c r="DN35" i="1"/>
  <c r="FP35" i="1" s="1"/>
  <c r="EU35" i="1"/>
  <c r="U36" i="1"/>
  <c r="Z36" i="1" s="1"/>
  <c r="AN36" i="1"/>
  <c r="FJ36" i="1" s="1"/>
  <c r="BU36" i="1"/>
  <c r="BZ36" i="1" s="1"/>
  <c r="CN36" i="1"/>
  <c r="FN36" i="1" s="1"/>
  <c r="DU36" i="1"/>
  <c r="EN36" i="1"/>
  <c r="FR36" i="1" s="1"/>
  <c r="AK35" i="1"/>
  <c r="AV35" i="1"/>
  <c r="F323" i="2" s="1"/>
  <c r="CK35" i="1"/>
  <c r="CV35" i="1"/>
  <c r="F327" i="2" s="1"/>
  <c r="DZ35" i="1"/>
  <c r="EK35" i="1"/>
  <c r="EV35" i="1"/>
  <c r="F331" i="2" s="1"/>
  <c r="K36" i="1"/>
  <c r="V36" i="1"/>
  <c r="N321" i="2" s="1"/>
  <c r="BK36" i="1"/>
  <c r="BV36" i="1"/>
  <c r="N325" i="2" s="1"/>
  <c r="DK36" i="1"/>
  <c r="DV36" i="1"/>
  <c r="N329" i="2" s="1"/>
  <c r="EZ36" i="1"/>
  <c r="AA36" i="1"/>
  <c r="FI36" i="1" s="1"/>
  <c r="DB35" i="1"/>
  <c r="GF35" i="1" s="1"/>
  <c r="FB35" i="1"/>
  <c r="GJ35" i="1" s="1"/>
  <c r="CB36" i="1"/>
  <c r="GD36" i="1" s="1"/>
  <c r="BN35" i="1"/>
  <c r="FL35" i="1" s="1"/>
  <c r="AW35" i="1"/>
  <c r="F323" i="35" s="1"/>
  <c r="DH35" i="1"/>
  <c r="DM35" i="1" s="1"/>
  <c r="EA35" i="1"/>
  <c r="FQ35" i="1" s="1"/>
  <c r="BA36" i="1"/>
  <c r="FK36" i="1" s="1"/>
  <c r="BW36" i="1"/>
  <c r="N325" i="35" s="1"/>
  <c r="EH36" i="1"/>
  <c r="FA36" i="1"/>
  <c r="FS36" i="1" s="1"/>
  <c r="AX35" i="1"/>
  <c r="BI35" i="1"/>
  <c r="F324" i="2" s="1"/>
  <c r="CX35" i="1"/>
  <c r="DI35" i="1"/>
  <c r="F328" i="2" s="1"/>
  <c r="EM35" i="1"/>
  <c r="EX35" i="1"/>
  <c r="X36" i="1"/>
  <c r="AI36" i="1"/>
  <c r="N322" i="2" s="1"/>
  <c r="BX36" i="1"/>
  <c r="CI36" i="1"/>
  <c r="N326" i="2" s="1"/>
  <c r="DX36" i="1"/>
  <c r="EI36" i="1"/>
  <c r="N330" i="2" s="1"/>
  <c r="BA35" i="1"/>
  <c r="FK35" i="1" s="1"/>
  <c r="EB36" i="1"/>
  <c r="GH36" i="1" s="1"/>
  <c r="CA35" i="1"/>
  <c r="FM35" i="1" s="1"/>
  <c r="CW35" i="1"/>
  <c r="F327" i="35" s="1"/>
  <c r="W36" i="1"/>
  <c r="N321" i="35" s="1"/>
  <c r="CH36" i="1"/>
  <c r="CM36" i="1" s="1"/>
  <c r="DA36" i="1"/>
  <c r="FO36" i="1" s="1"/>
  <c r="DW36" i="1"/>
  <c r="N329" i="35" s="1"/>
  <c r="J35" i="1"/>
  <c r="F320" i="35" s="1"/>
  <c r="U35" i="1"/>
  <c r="Z35" i="1" s="1"/>
  <c r="AY35" i="1"/>
  <c r="BJ35" i="1"/>
  <c r="F324" i="35" s="1"/>
  <c r="BU35" i="1"/>
  <c r="BZ35" i="1" s="1"/>
  <c r="DJ35" i="1"/>
  <c r="F328" i="35" s="1"/>
  <c r="DU35" i="1"/>
  <c r="Y36" i="1"/>
  <c r="AJ36" i="1"/>
  <c r="N322" i="35" s="1"/>
  <c r="AU36" i="1"/>
  <c r="AZ36" i="1" s="1"/>
  <c r="CJ36" i="1"/>
  <c r="N326" i="35" s="1"/>
  <c r="CU36" i="1"/>
  <c r="CZ36" i="1" s="1"/>
  <c r="EJ36" i="1"/>
  <c r="N330" i="35" s="1"/>
  <c r="EU36" i="1"/>
  <c r="AA35" i="1"/>
  <c r="FI35" i="1" s="1"/>
  <c r="BH35" i="1"/>
  <c r="BM35" i="1" s="1"/>
  <c r="EW35" i="1"/>
  <c r="F331" i="35" s="1"/>
  <c r="AH36" i="1"/>
  <c r="AM36" i="1" s="1"/>
  <c r="AW33" i="1"/>
  <c r="F295" i="35" s="1"/>
  <c r="BW33" i="1"/>
  <c r="F297" i="35" s="1"/>
  <c r="BV33" i="1"/>
  <c r="F297" i="2" s="1"/>
  <c r="BU33" i="1"/>
  <c r="BZ33" i="1" s="1"/>
  <c r="DB33" i="1"/>
  <c r="GF33" i="1" s="1"/>
  <c r="W33" i="1"/>
  <c r="F293" i="35" s="1"/>
  <c r="V33" i="1"/>
  <c r="F293" i="2" s="1"/>
  <c r="U33" i="1"/>
  <c r="Z33" i="1" s="1"/>
  <c r="BB33" i="1"/>
  <c r="GB33" i="1" s="1"/>
  <c r="W34" i="1"/>
  <c r="N293" i="35" s="1"/>
  <c r="Y34" i="1"/>
  <c r="AB34" i="1"/>
  <c r="FZ34" i="1" s="1"/>
  <c r="CB34" i="1"/>
  <c r="GD34" i="1" s="1"/>
  <c r="CX34" i="1"/>
  <c r="EB34" i="1"/>
  <c r="GH34" i="1" s="1"/>
  <c r="EX34" i="1"/>
  <c r="N33" i="1"/>
  <c r="FH33" i="1" s="1"/>
  <c r="Y33" i="1"/>
  <c r="BN33" i="1"/>
  <c r="FL33" i="1" s="1"/>
  <c r="BY33" i="1"/>
  <c r="DN33" i="1"/>
  <c r="FP33" i="1" s="1"/>
  <c r="DY33" i="1"/>
  <c r="AN34" i="1"/>
  <c r="FJ34" i="1" s="1"/>
  <c r="AY34" i="1"/>
  <c r="CN34" i="1"/>
  <c r="FN34" i="1" s="1"/>
  <c r="CY34" i="1"/>
  <c r="EN34" i="1"/>
  <c r="FR34" i="1" s="1"/>
  <c r="EY34" i="1"/>
  <c r="AK33" i="1"/>
  <c r="AV33" i="1"/>
  <c r="F295" i="2" s="1"/>
  <c r="CK33" i="1"/>
  <c r="CV33" i="1"/>
  <c r="F299" i="2" s="1"/>
  <c r="DZ33" i="1"/>
  <c r="EK33" i="1"/>
  <c r="EV33" i="1"/>
  <c r="F303" i="2" s="1"/>
  <c r="K34" i="1"/>
  <c r="V34" i="1"/>
  <c r="N293" i="2" s="1"/>
  <c r="BK34" i="1"/>
  <c r="BV34" i="1"/>
  <c r="N297" i="2" s="1"/>
  <c r="DK34" i="1"/>
  <c r="DV34" i="1"/>
  <c r="N301" i="2" s="1"/>
  <c r="EZ34" i="1"/>
  <c r="BJ33" i="1"/>
  <c r="F296" i="35" s="1"/>
  <c r="DJ33" i="1"/>
  <c r="F300" i="35" s="1"/>
  <c r="DU33" i="1"/>
  <c r="AJ34" i="1"/>
  <c r="N294" i="35" s="1"/>
  <c r="AU34" i="1"/>
  <c r="AZ34" i="1" s="1"/>
  <c r="CJ34" i="1"/>
  <c r="N298" i="35" s="1"/>
  <c r="CU34" i="1"/>
  <c r="CZ34" i="1" s="1"/>
  <c r="DN34" i="1"/>
  <c r="FP34" i="1" s="1"/>
  <c r="EJ34" i="1"/>
  <c r="N302" i="35" s="1"/>
  <c r="EU34" i="1"/>
  <c r="DV33" i="1"/>
  <c r="F301" i="2" s="1"/>
  <c r="EZ33" i="1"/>
  <c r="AV34" i="1"/>
  <c r="N295" i="2" s="1"/>
  <c r="CV34" i="1"/>
  <c r="N299" i="2" s="1"/>
  <c r="DZ34" i="1"/>
  <c r="EV34" i="1"/>
  <c r="N303" i="2" s="1"/>
  <c r="EA33" i="1"/>
  <c r="FQ33" i="1" s="1"/>
  <c r="BA34" i="1"/>
  <c r="FK34" i="1" s="1"/>
  <c r="DA34" i="1"/>
  <c r="FO34" i="1" s="1"/>
  <c r="FA34" i="1"/>
  <c r="FS34" i="1" s="1"/>
  <c r="W31" i="1"/>
  <c r="F265" i="35" s="1"/>
  <c r="V31" i="1"/>
  <c r="F265" i="2" s="1"/>
  <c r="U31" i="1"/>
  <c r="Z31" i="1" s="1"/>
  <c r="BB31" i="1"/>
  <c r="GB31" i="1" s="1"/>
  <c r="EW32" i="1"/>
  <c r="N275" i="35" s="1"/>
  <c r="EV32" i="1"/>
  <c r="N275" i="2" s="1"/>
  <c r="EU32" i="1"/>
  <c r="EZ32" i="1"/>
  <c r="EX32" i="1"/>
  <c r="BX31" i="1"/>
  <c r="X31" i="1"/>
  <c r="W32" i="1"/>
  <c r="N265" i="35" s="1"/>
  <c r="FA32" i="1"/>
  <c r="FS32" i="1" s="1"/>
  <c r="CW32" i="1"/>
  <c r="N271" i="35" s="1"/>
  <c r="CV32" i="1"/>
  <c r="N271" i="2" s="1"/>
  <c r="CU32" i="1"/>
  <c r="CZ32" i="1" s="1"/>
  <c r="CX32" i="1"/>
  <c r="AW32" i="1"/>
  <c r="N267" i="35" s="1"/>
  <c r="AV32" i="1"/>
  <c r="N267" i="2" s="1"/>
  <c r="AU32" i="1"/>
  <c r="AZ32" i="1" s="1"/>
  <c r="AX32" i="1"/>
  <c r="AW31" i="1"/>
  <c r="F267" i="35" s="1"/>
  <c r="DW31" i="1"/>
  <c r="F273" i="35" s="1"/>
  <c r="DV31" i="1"/>
  <c r="F273" i="2" s="1"/>
  <c r="DU31" i="1"/>
  <c r="DZ31" i="1"/>
  <c r="BW31" i="1"/>
  <c r="F269" i="35" s="1"/>
  <c r="BV31" i="1"/>
  <c r="F269" i="2" s="1"/>
  <c r="BU31" i="1"/>
  <c r="BZ31" i="1" s="1"/>
  <c r="DB31" i="1"/>
  <c r="GF31" i="1" s="1"/>
  <c r="DA32" i="1"/>
  <c r="FO32" i="1" s="1"/>
  <c r="CB32" i="1"/>
  <c r="GD32" i="1" s="1"/>
  <c r="EB32" i="1"/>
  <c r="GH32" i="1" s="1"/>
  <c r="N31" i="1"/>
  <c r="FH31" i="1" s="1"/>
  <c r="Y31" i="1"/>
  <c r="BN31" i="1"/>
  <c r="FL31" i="1" s="1"/>
  <c r="BY31" i="1"/>
  <c r="DN31" i="1"/>
  <c r="FP31" i="1" s="1"/>
  <c r="DY31" i="1"/>
  <c r="AN32" i="1"/>
  <c r="FJ32" i="1" s="1"/>
  <c r="AY32" i="1"/>
  <c r="CN32" i="1"/>
  <c r="FN32" i="1" s="1"/>
  <c r="CY32" i="1"/>
  <c r="EN32" i="1"/>
  <c r="FR32" i="1" s="1"/>
  <c r="EY32" i="1"/>
  <c r="AK31" i="1"/>
  <c r="AV31" i="1"/>
  <c r="F267" i="2" s="1"/>
  <c r="CK31" i="1"/>
  <c r="CV31" i="1"/>
  <c r="F271" i="2" s="1"/>
  <c r="EK31" i="1"/>
  <c r="EV31" i="1"/>
  <c r="F275" i="2" s="1"/>
  <c r="K32" i="1"/>
  <c r="V32" i="1"/>
  <c r="N265" i="2" s="1"/>
  <c r="BK32" i="1"/>
  <c r="BV32" i="1"/>
  <c r="N269" i="2" s="1"/>
  <c r="DK32" i="1"/>
  <c r="DV32" i="1"/>
  <c r="N273" i="2" s="1"/>
  <c r="BJ31" i="1"/>
  <c r="F268" i="35" s="1"/>
  <c r="DJ31" i="1"/>
  <c r="F272" i="35" s="1"/>
  <c r="AJ32" i="1"/>
  <c r="N266" i="35" s="1"/>
  <c r="BN32" i="1"/>
  <c r="FL32" i="1" s="1"/>
  <c r="CJ32" i="1"/>
  <c r="N270" i="35" s="1"/>
  <c r="DN32" i="1"/>
  <c r="FP32" i="1" s="1"/>
  <c r="EJ32" i="1"/>
  <c r="N274" i="35" s="1"/>
  <c r="EZ31" i="1"/>
  <c r="DZ32" i="1"/>
  <c r="DA29" i="1"/>
  <c r="FO29" i="1" s="1"/>
  <c r="BB29" i="1"/>
  <c r="GB29" i="1" s="1"/>
  <c r="EB30" i="1"/>
  <c r="GH30" i="1" s="1"/>
  <c r="N29" i="1"/>
  <c r="FH29" i="1" s="1"/>
  <c r="AU29" i="1"/>
  <c r="AZ29" i="1" s="1"/>
  <c r="BN29" i="1"/>
  <c r="FL29" i="1" s="1"/>
  <c r="CU29" i="1"/>
  <c r="CZ29" i="1" s="1"/>
  <c r="DN29" i="1"/>
  <c r="FP29" i="1" s="1"/>
  <c r="EU29" i="1"/>
  <c r="U30" i="1"/>
  <c r="Z30" i="1" s="1"/>
  <c r="AN30" i="1"/>
  <c r="FJ30" i="1" s="1"/>
  <c r="BU30" i="1"/>
  <c r="BZ30" i="1" s="1"/>
  <c r="CN30" i="1"/>
  <c r="FN30" i="1" s="1"/>
  <c r="DU30" i="1"/>
  <c r="EN30" i="1"/>
  <c r="FR30" i="1" s="1"/>
  <c r="AK29" i="1"/>
  <c r="AV29" i="1"/>
  <c r="F239" i="2" s="1"/>
  <c r="CK29" i="1"/>
  <c r="CV29" i="1"/>
  <c r="F243" i="2" s="1"/>
  <c r="DZ29" i="1"/>
  <c r="EK29" i="1"/>
  <c r="EV29" i="1"/>
  <c r="F247" i="2" s="1"/>
  <c r="K30" i="1"/>
  <c r="V30" i="1"/>
  <c r="N237" i="2" s="1"/>
  <c r="BK30" i="1"/>
  <c r="BV30" i="1"/>
  <c r="N241" i="2" s="1"/>
  <c r="DK30" i="1"/>
  <c r="DV30" i="1"/>
  <c r="N245" i="2" s="1"/>
  <c r="EZ30" i="1"/>
  <c r="AA30" i="1"/>
  <c r="FI30" i="1" s="1"/>
  <c r="CA30" i="1"/>
  <c r="FM30" i="1" s="1"/>
  <c r="EA30" i="1"/>
  <c r="FQ30" i="1" s="1"/>
  <c r="DB29" i="1"/>
  <c r="GF29" i="1" s="1"/>
  <c r="FB29" i="1"/>
  <c r="GJ29" i="1" s="1"/>
  <c r="AB30" i="1"/>
  <c r="FZ30" i="1" s="1"/>
  <c r="AA29" i="1"/>
  <c r="FI29" i="1" s="1"/>
  <c r="AW29" i="1"/>
  <c r="F239" i="35" s="1"/>
  <c r="W30" i="1"/>
  <c r="N237" i="35" s="1"/>
  <c r="AX29" i="1"/>
  <c r="BI29" i="1"/>
  <c r="F240" i="2" s="1"/>
  <c r="CX29" i="1"/>
  <c r="DI29" i="1"/>
  <c r="F244" i="2" s="1"/>
  <c r="EM29" i="1"/>
  <c r="EX29" i="1"/>
  <c r="X30" i="1"/>
  <c r="AI30" i="1"/>
  <c r="N238" i="2" s="1"/>
  <c r="BX30" i="1"/>
  <c r="CI30" i="1"/>
  <c r="N242" i="2" s="1"/>
  <c r="DX30" i="1"/>
  <c r="EI30" i="1"/>
  <c r="N246" i="2" s="1"/>
  <c r="BA29" i="1"/>
  <c r="FK29" i="1" s="1"/>
  <c r="FA29" i="1"/>
  <c r="FS29" i="1" s="1"/>
  <c r="CA29" i="1"/>
  <c r="FM29" i="1" s="1"/>
  <c r="BW30" i="1"/>
  <c r="N241" i="35" s="1"/>
  <c r="DW30" i="1"/>
  <c r="N245" i="35" s="1"/>
  <c r="FA30" i="1"/>
  <c r="FS30" i="1" s="1"/>
  <c r="U29" i="1"/>
  <c r="Z29" i="1" s="1"/>
  <c r="BJ29" i="1"/>
  <c r="F240" i="35" s="1"/>
  <c r="BU29" i="1"/>
  <c r="BZ29" i="1" s="1"/>
  <c r="DJ29" i="1"/>
  <c r="F244" i="35" s="1"/>
  <c r="DU29" i="1"/>
  <c r="AJ30" i="1"/>
  <c r="N238" i="35" s="1"/>
  <c r="AU30" i="1"/>
  <c r="AZ30" i="1" s="1"/>
  <c r="BY30" i="1"/>
  <c r="CJ30" i="1"/>
  <c r="N242" i="35" s="1"/>
  <c r="CU30" i="1"/>
  <c r="CZ30" i="1" s="1"/>
  <c r="EJ30" i="1"/>
  <c r="N246" i="35" s="1"/>
  <c r="EU30" i="1"/>
  <c r="CW29" i="1"/>
  <c r="F243" i="35" s="1"/>
  <c r="EA29" i="1"/>
  <c r="FQ29" i="1" s="1"/>
  <c r="EW29" i="1"/>
  <c r="F247" i="35" s="1"/>
  <c r="BA30" i="1"/>
  <c r="FK30" i="1" s="1"/>
  <c r="DA30" i="1"/>
  <c r="FO30" i="1" s="1"/>
  <c r="N213" i="35"/>
  <c r="N213" i="2"/>
  <c r="F215" i="35"/>
  <c r="F215" i="2"/>
  <c r="F211" i="35"/>
  <c r="F211" i="2"/>
  <c r="N209" i="35"/>
  <c r="N209" i="2"/>
  <c r="FO27" i="1"/>
  <c r="EZ27" i="1"/>
  <c r="EX27" i="1"/>
  <c r="EW27" i="1"/>
  <c r="F219" i="35" s="1"/>
  <c r="EV27" i="1"/>
  <c r="F219" i="2" s="1"/>
  <c r="EU27" i="1"/>
  <c r="FM28" i="1"/>
  <c r="FI28" i="1"/>
  <c r="FQ28" i="1"/>
  <c r="FZ28" i="1"/>
  <c r="GH28" i="1"/>
  <c r="FH27" i="1"/>
  <c r="FL27" i="1"/>
  <c r="FP27" i="1"/>
  <c r="FJ28" i="1"/>
  <c r="FN28" i="1"/>
  <c r="EN28" i="1"/>
  <c r="FR28" i="1" s="1"/>
  <c r="EK27" i="1"/>
  <c r="N217" i="2"/>
  <c r="EZ28" i="1"/>
  <c r="FB27" i="1"/>
  <c r="GJ27" i="1" s="1"/>
  <c r="FM27" i="1"/>
  <c r="EI28" i="1"/>
  <c r="N218" i="2" s="1"/>
  <c r="FQ27" i="1"/>
  <c r="FA28" i="1"/>
  <c r="FS28" i="1" s="1"/>
  <c r="F212" i="2"/>
  <c r="N210" i="2"/>
  <c r="N214" i="2"/>
  <c r="F212" i="35"/>
  <c r="F216" i="35"/>
  <c r="N210" i="35"/>
  <c r="N214" i="35"/>
  <c r="EJ28" i="1"/>
  <c r="N218" i="35" s="1"/>
  <c r="EU28" i="1"/>
  <c r="FI27" i="1"/>
  <c r="FK28" i="1"/>
  <c r="FO28" i="1"/>
  <c r="N217" i="35"/>
  <c r="F216" i="2"/>
  <c r="N181" i="35"/>
  <c r="N181" i="2"/>
  <c r="GB25" i="1"/>
  <c r="FB25" i="1"/>
  <c r="GJ25" i="1" s="1"/>
  <c r="FI26" i="1"/>
  <c r="F187" i="35"/>
  <c r="F187" i="2"/>
  <c r="N185" i="35"/>
  <c r="N185" i="2"/>
  <c r="GF25" i="1"/>
  <c r="N189" i="35"/>
  <c r="N189" i="2"/>
  <c r="F183" i="35"/>
  <c r="F183" i="2"/>
  <c r="EZ25" i="1"/>
  <c r="EX25" i="1"/>
  <c r="EW25" i="1"/>
  <c r="F191" i="35" s="1"/>
  <c r="EV25" i="1"/>
  <c r="F191" i="2" s="1"/>
  <c r="EU25" i="1"/>
  <c r="FZ26" i="1"/>
  <c r="GD26" i="1"/>
  <c r="GH26" i="1"/>
  <c r="FH25" i="1"/>
  <c r="FL25" i="1"/>
  <c r="FP25" i="1"/>
  <c r="FJ26" i="1"/>
  <c r="FN26" i="1"/>
  <c r="EN26" i="1"/>
  <c r="FR26" i="1" s="1"/>
  <c r="EK25" i="1"/>
  <c r="EZ26" i="1"/>
  <c r="FQ25" i="1"/>
  <c r="FA26" i="1"/>
  <c r="FS26" i="1" s="1"/>
  <c r="F184" i="2"/>
  <c r="F188" i="2"/>
  <c r="N182" i="2"/>
  <c r="N186" i="2"/>
  <c r="EI26" i="1"/>
  <c r="N190" i="2" s="1"/>
  <c r="F184" i="35"/>
  <c r="F188" i="35"/>
  <c r="N182" i="35"/>
  <c r="N186" i="35"/>
  <c r="EJ26" i="1"/>
  <c r="N190" i="35" s="1"/>
  <c r="EU26" i="1"/>
  <c r="FI25" i="1"/>
  <c r="FM25" i="1"/>
  <c r="FK26" i="1"/>
  <c r="FO26" i="1"/>
  <c r="F153" i="35"/>
  <c r="F153" i="2"/>
  <c r="F152" i="35"/>
  <c r="N154" i="35"/>
  <c r="N159" i="35"/>
  <c r="N159" i="2"/>
  <c r="FI23" i="1"/>
  <c r="F156" i="35"/>
  <c r="F161" i="35"/>
  <c r="F161" i="2"/>
  <c r="N158" i="35"/>
  <c r="EX24" i="1"/>
  <c r="EW24" i="1"/>
  <c r="N163" i="35" s="1"/>
  <c r="EV24" i="1"/>
  <c r="N163" i="2" s="1"/>
  <c r="EU24" i="1"/>
  <c r="N154" i="2"/>
  <c r="N155" i="35"/>
  <c r="N155" i="2"/>
  <c r="FH23" i="1"/>
  <c r="F160" i="35"/>
  <c r="FJ24" i="1"/>
  <c r="FO24" i="1"/>
  <c r="EK24" i="1"/>
  <c r="EJ24" i="1"/>
  <c r="N162" i="35" s="1"/>
  <c r="F157" i="35"/>
  <c r="F157" i="2"/>
  <c r="FY23" i="1"/>
  <c r="F156" i="2"/>
  <c r="GA24" i="1"/>
  <c r="N158" i="2"/>
  <c r="EZ24" i="1"/>
  <c r="FJ23" i="1"/>
  <c r="FN23" i="1"/>
  <c r="EN23" i="1"/>
  <c r="FR23" i="1" s="1"/>
  <c r="FH24" i="1"/>
  <c r="FL24" i="1"/>
  <c r="FP24" i="1"/>
  <c r="EZ23" i="1"/>
  <c r="EJ22" i="1"/>
  <c r="N134" i="35" s="1"/>
  <c r="EH22" i="1"/>
  <c r="EM22" i="1" s="1"/>
  <c r="EK22" i="1"/>
  <c r="EI22" i="1"/>
  <c r="N134" i="2" s="1"/>
  <c r="FY21" i="1"/>
  <c r="GG21" i="1"/>
  <c r="N126" i="2"/>
  <c r="N126" i="35"/>
  <c r="EN22" i="1"/>
  <c r="FR22" i="1" s="1"/>
  <c r="F128" i="35"/>
  <c r="F128" i="2"/>
  <c r="GA22" i="1"/>
  <c r="F124" i="35"/>
  <c r="F132" i="2"/>
  <c r="F132" i="35"/>
  <c r="N130" i="35"/>
  <c r="N130" i="2"/>
  <c r="EO22" i="1"/>
  <c r="GI22" i="1" s="1"/>
  <c r="FM21" i="1"/>
  <c r="FQ21" i="1"/>
  <c r="FO22" i="1"/>
  <c r="EN21" i="1"/>
  <c r="FR21" i="1" s="1"/>
  <c r="FL22" i="1"/>
  <c r="F125" i="2"/>
  <c r="F129" i="2"/>
  <c r="F133" i="2"/>
  <c r="EZ21" i="1"/>
  <c r="N127" i="2"/>
  <c r="N131" i="2"/>
  <c r="EV22" i="1"/>
  <c r="N135" i="2" s="1"/>
  <c r="FI21" i="1"/>
  <c r="FK22" i="1"/>
  <c r="FJ21" i="1"/>
  <c r="F125" i="35"/>
  <c r="F129" i="35"/>
  <c r="F133" i="35"/>
  <c r="EH21" i="1"/>
  <c r="EM21" i="1" s="1"/>
  <c r="N127" i="35"/>
  <c r="N131" i="35"/>
  <c r="EW22" i="1"/>
  <c r="N135" i="35" s="1"/>
  <c r="FA22" i="1"/>
  <c r="FS22" i="1" s="1"/>
  <c r="FN21" i="1"/>
  <c r="FH22" i="1"/>
  <c r="FP22" i="1"/>
  <c r="EU22" i="1"/>
  <c r="F99" i="35"/>
  <c r="FB19" i="1"/>
  <c r="GJ19" i="1" s="1"/>
  <c r="GH20" i="1"/>
  <c r="FJ20" i="1"/>
  <c r="FY19" i="1"/>
  <c r="GC19" i="1"/>
  <c r="GE20" i="1"/>
  <c r="N97" i="35"/>
  <c r="FO20" i="1"/>
  <c r="EH20" i="1"/>
  <c r="EM20" i="1" s="1"/>
  <c r="FA20" i="1"/>
  <c r="FS20" i="1" s="1"/>
  <c r="F100" i="2"/>
  <c r="N98" i="2"/>
  <c r="N102" i="2"/>
  <c r="EI20" i="1"/>
  <c r="N106" i="2" s="1"/>
  <c r="F96" i="35"/>
  <c r="F100" i="35"/>
  <c r="F104" i="35"/>
  <c r="N98" i="35"/>
  <c r="N102" i="35"/>
  <c r="EJ20" i="1"/>
  <c r="N106" i="35" s="1"/>
  <c r="EU20" i="1"/>
  <c r="FH19" i="1"/>
  <c r="GG19" i="1"/>
  <c r="FM19" i="1"/>
  <c r="F104" i="2"/>
  <c r="F97" i="2"/>
  <c r="F101" i="2"/>
  <c r="F105" i="2"/>
  <c r="EZ19" i="1"/>
  <c r="N99" i="2"/>
  <c r="N103" i="2"/>
  <c r="EK20" i="1"/>
  <c r="EV20" i="1"/>
  <c r="N107" i="2" s="1"/>
  <c r="FP19" i="1"/>
  <c r="GA20" i="1"/>
  <c r="EO20" i="1"/>
  <c r="GI20" i="1" s="1"/>
  <c r="FI19" i="1"/>
  <c r="FQ19" i="1"/>
  <c r="FK20" i="1"/>
  <c r="FM18" i="1"/>
  <c r="FH17" i="1"/>
  <c r="FL17" i="1"/>
  <c r="FP17" i="1"/>
  <c r="EU17" i="1"/>
  <c r="FJ18" i="1"/>
  <c r="FN18" i="1"/>
  <c r="EN18" i="1"/>
  <c r="FR18" i="1" s="1"/>
  <c r="F71" i="2"/>
  <c r="F75" i="2"/>
  <c r="EK17" i="1"/>
  <c r="EV17" i="1"/>
  <c r="F79" i="2" s="1"/>
  <c r="N69" i="2"/>
  <c r="N73" i="2"/>
  <c r="N77" i="2"/>
  <c r="EZ18" i="1"/>
  <c r="GB17" i="1"/>
  <c r="GF17" i="1"/>
  <c r="FB17" i="1"/>
  <c r="GJ17" i="1" s="1"/>
  <c r="FM17" i="1"/>
  <c r="FQ17" i="1"/>
  <c r="EW17" i="1"/>
  <c r="F79" i="35" s="1"/>
  <c r="N69" i="35"/>
  <c r="FK18" i="1"/>
  <c r="N73" i="35"/>
  <c r="N70" i="2"/>
  <c r="FK17" i="1"/>
  <c r="FA17" i="1"/>
  <c r="FS17" i="1" s="1"/>
  <c r="FI18" i="1"/>
  <c r="GD18" i="1"/>
  <c r="GK18" i="1" s="1"/>
  <c r="F71" i="35"/>
  <c r="N77" i="35"/>
  <c r="FA18" i="1"/>
  <c r="FS18" i="1" s="1"/>
  <c r="F72" i="2"/>
  <c r="EI18" i="1"/>
  <c r="N78" i="2" s="1"/>
  <c r="F68" i="35"/>
  <c r="F72" i="35"/>
  <c r="F76" i="35"/>
  <c r="N70" i="35"/>
  <c r="N74" i="35"/>
  <c r="EJ18" i="1"/>
  <c r="N78" i="35" s="1"/>
  <c r="EU18" i="1"/>
  <c r="FO17" i="1"/>
  <c r="FQ18" i="1"/>
  <c r="FI17" i="1"/>
  <c r="F75" i="35"/>
  <c r="FO18" i="1"/>
  <c r="F76" i="2"/>
  <c r="EX17" i="1"/>
  <c r="N74" i="2"/>
  <c r="F41" i="2"/>
  <c r="F41" i="35"/>
  <c r="F43" i="2"/>
  <c r="GL15" i="1"/>
  <c r="GK15" i="1"/>
  <c r="N41" i="35"/>
  <c r="N41" i="2"/>
  <c r="FI15" i="1"/>
  <c r="F43" i="35"/>
  <c r="F47" i="35"/>
  <c r="F47" i="2"/>
  <c r="N45" i="35"/>
  <c r="N45" i="2"/>
  <c r="N49" i="35"/>
  <c r="N49" i="2"/>
  <c r="EZ15" i="1"/>
  <c r="EW15" i="1"/>
  <c r="F51" i="35" s="1"/>
  <c r="EX15" i="1"/>
  <c r="EV15" i="1"/>
  <c r="F51" i="2" s="1"/>
  <c r="EU15" i="1"/>
  <c r="FH15" i="1"/>
  <c r="FL15" i="1"/>
  <c r="FP15" i="1"/>
  <c r="FJ16" i="1"/>
  <c r="FN16" i="1"/>
  <c r="EN16" i="1"/>
  <c r="FR16" i="1" s="1"/>
  <c r="EK15" i="1"/>
  <c r="EZ16" i="1"/>
  <c r="FK16" i="1"/>
  <c r="F44" i="2"/>
  <c r="F48" i="2"/>
  <c r="N42" i="2"/>
  <c r="EI16" i="1"/>
  <c r="N50" i="2" s="1"/>
  <c r="N42" i="35"/>
  <c r="FL16" i="1"/>
  <c r="FP16" i="1"/>
  <c r="EJ16" i="1"/>
  <c r="N50" i="35" s="1"/>
  <c r="EU16" i="1"/>
  <c r="FM15" i="1"/>
  <c r="FQ15" i="1"/>
  <c r="FO16" i="1"/>
  <c r="FA16" i="1"/>
  <c r="FS16" i="1" s="1"/>
  <c r="N46" i="2"/>
  <c r="F40" i="35"/>
  <c r="FJ15" i="1"/>
  <c r="F44" i="35"/>
  <c r="FN15" i="1"/>
  <c r="F48" i="35"/>
  <c r="EN15" i="1"/>
  <c r="FR15" i="1" s="1"/>
  <c r="FH16" i="1"/>
  <c r="N46" i="35"/>
  <c r="F45" i="2"/>
  <c r="F49" i="2"/>
  <c r="N43" i="2"/>
  <c r="N47" i="2"/>
  <c r="EK16" i="1"/>
  <c r="EV16" i="1"/>
  <c r="N51" i="2" s="1"/>
  <c r="FC18" i="1" l="1"/>
  <c r="GL39" i="1"/>
  <c r="FT20" i="1"/>
  <c r="FW36" i="1"/>
  <c r="K333" i="35" s="1"/>
  <c r="GK30" i="1"/>
  <c r="FW29" i="1"/>
  <c r="C249" i="35" s="1"/>
  <c r="FW27" i="1"/>
  <c r="C221" i="35" s="1"/>
  <c r="FU28" i="1"/>
  <c r="FW40" i="1"/>
  <c r="K389" i="35" s="1"/>
  <c r="GK33" i="1"/>
  <c r="GL25" i="1"/>
  <c r="FW26" i="1"/>
  <c r="K193" i="35" s="1"/>
  <c r="GL17" i="1"/>
  <c r="GL30" i="1"/>
  <c r="FW25" i="1"/>
  <c r="C193" i="35" s="1"/>
  <c r="FF24" i="1"/>
  <c r="GK36" i="1"/>
  <c r="FW37" i="1"/>
  <c r="C361" i="35" s="1"/>
  <c r="GK16" i="1"/>
  <c r="FW41" i="1"/>
  <c r="C417" i="35" s="1"/>
  <c r="FW24" i="1"/>
  <c r="K165" i="35" s="1"/>
  <c r="GK38" i="1"/>
  <c r="FW17" i="1"/>
  <c r="C81" i="35" s="1"/>
  <c r="FW19" i="1"/>
  <c r="C109" i="35" s="1"/>
  <c r="FW35" i="1"/>
  <c r="C333" i="35" s="1"/>
  <c r="GK40" i="1"/>
  <c r="FW21" i="1"/>
  <c r="C137" i="35" s="1"/>
  <c r="FW15" i="1"/>
  <c r="C53" i="35" s="1"/>
  <c r="FF22" i="1"/>
  <c r="FF27" i="1"/>
  <c r="GL36" i="1"/>
  <c r="GL41" i="1"/>
  <c r="FW30" i="1"/>
  <c r="K249" i="35" s="1"/>
  <c r="FT30" i="1"/>
  <c r="FW20" i="1"/>
  <c r="K109" i="35" s="1"/>
  <c r="FF18" i="1"/>
  <c r="FG18" i="1" s="1"/>
  <c r="GL18" i="1"/>
  <c r="FF21" i="1"/>
  <c r="FU26" i="1"/>
  <c r="FU32" i="1"/>
  <c r="GL32" i="1"/>
  <c r="GK34" i="1"/>
  <c r="FT40" i="1"/>
  <c r="GL35" i="1"/>
  <c r="FC31" i="1"/>
  <c r="FW38" i="1"/>
  <c r="K361" i="35" s="1"/>
  <c r="FW39" i="1"/>
  <c r="C389" i="35" s="1"/>
  <c r="FW28" i="1"/>
  <c r="K221" i="35" s="1"/>
  <c r="GK26" i="1"/>
  <c r="GL24" i="1"/>
  <c r="FW22" i="1"/>
  <c r="K137" i="35" s="1"/>
  <c r="GK39" i="1"/>
  <c r="FU18" i="1"/>
  <c r="FT18" i="1"/>
  <c r="FF20" i="1"/>
  <c r="GL28" i="1"/>
  <c r="FU36" i="1"/>
  <c r="FT39" i="1"/>
  <c r="GL40" i="1"/>
  <c r="FF42" i="1"/>
  <c r="FW16" i="1"/>
  <c r="K53" i="35" s="1"/>
  <c r="FC20" i="1"/>
  <c r="GK24" i="1"/>
  <c r="FW23" i="1"/>
  <c r="C165" i="35" s="1"/>
  <c r="FF26" i="1"/>
  <c r="GL31" i="1"/>
  <c r="FU34" i="1"/>
  <c r="FU38" i="1"/>
  <c r="FF28" i="1"/>
  <c r="FW18" i="1"/>
  <c r="K81" i="35" s="1"/>
  <c r="FT21" i="1"/>
  <c r="GK17" i="1"/>
  <c r="FF19" i="1"/>
  <c r="FU30" i="1"/>
  <c r="FF32" i="1"/>
  <c r="FW34" i="1"/>
  <c r="K305" i="35" s="1"/>
  <c r="FW33" i="1"/>
  <c r="C305" i="35" s="1"/>
  <c r="GL34" i="1"/>
  <c r="GL33" i="1"/>
  <c r="FU40" i="1"/>
  <c r="FU21" i="1"/>
  <c r="FC22" i="1"/>
  <c r="FT26" i="1"/>
  <c r="FC29" i="1"/>
  <c r="FU39" i="1"/>
  <c r="FW31" i="1"/>
  <c r="C277" i="35" s="1"/>
  <c r="FT38" i="1"/>
  <c r="FF16" i="1"/>
  <c r="GL16" i="1"/>
  <c r="GL20" i="1"/>
  <c r="GK25" i="1"/>
  <c r="GK27" i="1"/>
  <c r="GK28" i="1"/>
  <c r="GL29" i="1"/>
  <c r="FF30" i="1"/>
  <c r="FF36" i="1"/>
  <c r="FU42" i="1"/>
  <c r="GL42" i="1"/>
  <c r="FF15" i="1"/>
  <c r="FF38" i="1"/>
  <c r="FG38" i="1" s="1"/>
  <c r="FU20" i="1"/>
  <c r="GL22" i="1"/>
  <c r="GL37" i="1"/>
  <c r="GK41" i="1"/>
  <c r="FT42" i="1"/>
  <c r="FF41" i="1"/>
  <c r="FW42" i="1"/>
  <c r="K417" i="35" s="1"/>
  <c r="FU41" i="1"/>
  <c r="FT41" i="1"/>
  <c r="GK42" i="1"/>
  <c r="FC41" i="1"/>
  <c r="FC42" i="1"/>
  <c r="FC40" i="1"/>
  <c r="FF39" i="1"/>
  <c r="FC39" i="1"/>
  <c r="FF40" i="1"/>
  <c r="FC37" i="1"/>
  <c r="FC38" i="1"/>
  <c r="GK37" i="1"/>
  <c r="FU37" i="1"/>
  <c r="FT37" i="1"/>
  <c r="GL38" i="1"/>
  <c r="FF37" i="1"/>
  <c r="FC35" i="1"/>
  <c r="FC36" i="1"/>
  <c r="GK35" i="1"/>
  <c r="FT36" i="1"/>
  <c r="FF35" i="1"/>
  <c r="FU35" i="1"/>
  <c r="FT35" i="1"/>
  <c r="FF34" i="1"/>
  <c r="FT34" i="1"/>
  <c r="FC33" i="1"/>
  <c r="FF33" i="1"/>
  <c r="FC34" i="1"/>
  <c r="FU33" i="1"/>
  <c r="FT33" i="1"/>
  <c r="GK31" i="1"/>
  <c r="FW32" i="1"/>
  <c r="K277" i="35" s="1"/>
  <c r="GK32" i="1"/>
  <c r="FT32" i="1"/>
  <c r="FF31" i="1"/>
  <c r="FC32" i="1"/>
  <c r="FU31" i="1"/>
  <c r="FT31" i="1"/>
  <c r="FF29" i="1"/>
  <c r="FC30" i="1"/>
  <c r="GK29" i="1"/>
  <c r="FU29" i="1"/>
  <c r="FT29" i="1"/>
  <c r="FU27" i="1"/>
  <c r="FT27" i="1"/>
  <c r="FC27" i="1"/>
  <c r="FC28" i="1"/>
  <c r="FT28" i="1"/>
  <c r="GL27" i="1"/>
  <c r="FC26" i="1"/>
  <c r="FF25" i="1"/>
  <c r="FU25" i="1"/>
  <c r="FT25" i="1"/>
  <c r="FC25" i="1"/>
  <c r="GL26" i="1"/>
  <c r="FU24" i="1"/>
  <c r="FT24" i="1"/>
  <c r="GK23" i="1"/>
  <c r="GL23" i="1"/>
  <c r="FU23" i="1"/>
  <c r="FT23" i="1"/>
  <c r="FF23" i="1"/>
  <c r="FC23" i="1"/>
  <c r="FC24" i="1"/>
  <c r="GL21" i="1"/>
  <c r="GK21" i="1"/>
  <c r="FC21" i="1"/>
  <c r="GK22" i="1"/>
  <c r="FU22" i="1"/>
  <c r="FT22" i="1"/>
  <c r="FC19" i="1"/>
  <c r="GL19" i="1"/>
  <c r="GK19" i="1"/>
  <c r="GK20" i="1"/>
  <c r="FT19" i="1"/>
  <c r="FU19" i="1"/>
  <c r="FC17" i="1"/>
  <c r="FU17" i="1"/>
  <c r="FT17" i="1"/>
  <c r="FF17" i="1"/>
  <c r="FU16" i="1"/>
  <c r="FT16" i="1"/>
  <c r="FC16" i="1"/>
  <c r="FU15" i="1"/>
  <c r="FT15" i="1"/>
  <c r="FC15" i="1"/>
  <c r="G4" i="4"/>
  <c r="G5" i="4"/>
  <c r="G6" i="4"/>
  <c r="G7" i="4"/>
  <c r="G8" i="4"/>
  <c r="G9" i="4"/>
  <c r="G10" i="4"/>
  <c r="G11" i="4"/>
  <c r="G3" i="4"/>
  <c r="F4" i="4"/>
  <c r="F5" i="4"/>
  <c r="F6" i="4"/>
  <c r="F7" i="4"/>
  <c r="F8" i="4"/>
  <c r="F9" i="4"/>
  <c r="F10" i="4"/>
  <c r="F11" i="4"/>
  <c r="F3" i="4"/>
  <c r="E4" i="4"/>
  <c r="E5" i="4"/>
  <c r="E6" i="4"/>
  <c r="E7" i="4"/>
  <c r="E8" i="4"/>
  <c r="E9" i="4"/>
  <c r="E10" i="4"/>
  <c r="E11" i="4"/>
  <c r="E3" i="4"/>
  <c r="D4" i="4"/>
  <c r="D5" i="4"/>
  <c r="D6" i="4"/>
  <c r="D7" i="4"/>
  <c r="D8" i="4"/>
  <c r="D9" i="4"/>
  <c r="D10" i="4"/>
  <c r="D11" i="4"/>
  <c r="D3" i="4"/>
  <c r="C4" i="4"/>
  <c r="C5" i="4"/>
  <c r="C6" i="4"/>
  <c r="C7" i="4"/>
  <c r="C8" i="4"/>
  <c r="C9" i="4"/>
  <c r="C10" i="4"/>
  <c r="C11" i="4"/>
  <c r="C3" i="4"/>
  <c r="FX32" i="1" l="1"/>
  <c r="GM32" i="1" s="1"/>
  <c r="FX42" i="1"/>
  <c r="GM42" i="1" s="1"/>
  <c r="FX34" i="1"/>
  <c r="GM34" i="1" s="1"/>
  <c r="FX18" i="1"/>
  <c r="GM18" i="1" s="1"/>
  <c r="FX16" i="1"/>
  <c r="GM16" i="1" s="1"/>
  <c r="FX22" i="1"/>
  <c r="GM22" i="1" s="1"/>
  <c r="FX28" i="1"/>
  <c r="GM28" i="1" s="1"/>
  <c r="FX38" i="1"/>
  <c r="GM38" i="1" s="1"/>
  <c r="FX20" i="1"/>
  <c r="GM20" i="1" s="1"/>
  <c r="FX30" i="1"/>
  <c r="GM30" i="1" s="1"/>
  <c r="FX24" i="1"/>
  <c r="GM24" i="1" s="1"/>
  <c r="FX26" i="1"/>
  <c r="GM26" i="1" s="1"/>
  <c r="FX40" i="1"/>
  <c r="GM40" i="1" s="1"/>
  <c r="FX36" i="1"/>
  <c r="GM36" i="1" s="1"/>
  <c r="FX35" i="1"/>
  <c r="GM35" i="1" s="1"/>
  <c r="FG42" i="1"/>
  <c r="FV42" i="1" s="1"/>
  <c r="FX41" i="1"/>
  <c r="GM41" i="1" s="1"/>
  <c r="FX39" i="1"/>
  <c r="GM39" i="1" s="1"/>
  <c r="FX37" i="1"/>
  <c r="GM37" i="1" s="1"/>
  <c r="FX33" i="1"/>
  <c r="GM33" i="1" s="1"/>
  <c r="FG32" i="1"/>
  <c r="FV32" i="1" s="1"/>
  <c r="FX31" i="1"/>
  <c r="GM31" i="1" s="1"/>
  <c r="FX29" i="1"/>
  <c r="GM29" i="1" s="1"/>
  <c r="FX27" i="1"/>
  <c r="GM27" i="1" s="1"/>
  <c r="FX25" i="1"/>
  <c r="GM25" i="1" s="1"/>
  <c r="FX23" i="1"/>
  <c r="GM23" i="1" s="1"/>
  <c r="FG24" i="1"/>
  <c r="FV24" i="1" s="1"/>
  <c r="FX21" i="1"/>
  <c r="GM21" i="1" s="1"/>
  <c r="FX19" i="1"/>
  <c r="GM19" i="1" s="1"/>
  <c r="FG20" i="1"/>
  <c r="FV20" i="1" s="1"/>
  <c r="FX17" i="1"/>
  <c r="GM17" i="1" s="1"/>
  <c r="FV38" i="1"/>
  <c r="FX15" i="1"/>
  <c r="GM15" i="1" s="1"/>
  <c r="FG16" i="1"/>
  <c r="FV16" i="1" s="1"/>
  <c r="FG26" i="1"/>
  <c r="FV26" i="1" s="1"/>
  <c r="FV18" i="1"/>
  <c r="FG40" i="1"/>
  <c r="FV40" i="1" s="1"/>
  <c r="FG34" i="1"/>
  <c r="FV34" i="1" s="1"/>
  <c r="FF7" i="1"/>
  <c r="FD31" i="1" s="1"/>
  <c r="FF8" i="1"/>
  <c r="FF9" i="1" s="1"/>
  <c r="FG22" i="1" s="1"/>
  <c r="FV22" i="1" s="1"/>
  <c r="FI13" i="1"/>
  <c r="GB13" i="1"/>
  <c r="FL13" i="1"/>
  <c r="F21" i="35"/>
  <c r="GH13" i="1"/>
  <c r="EN13" i="1"/>
  <c r="FR13" i="1" s="1"/>
  <c r="EG13" i="1"/>
  <c r="EL13" i="1" s="1"/>
  <c r="ER13" i="1"/>
  <c r="ET13" i="1"/>
  <c r="EY13" i="1" s="1"/>
  <c r="FJ14" i="1"/>
  <c r="GD14" i="1"/>
  <c r="FN14" i="1"/>
  <c r="GE14" i="1"/>
  <c r="FO14" i="1"/>
  <c r="FP14" i="1"/>
  <c r="EG14" i="1"/>
  <c r="EO14" i="1" s="1"/>
  <c r="GI14" i="1" s="1"/>
  <c r="ER14" i="1"/>
  <c r="EU14" i="1" s="1"/>
  <c r="ET14" i="1"/>
  <c r="EY14" i="1" s="1"/>
  <c r="FD18" i="1" l="1"/>
  <c r="FG36" i="1"/>
  <c r="FV36" i="1" s="1"/>
  <c r="FG30" i="1"/>
  <c r="FV30" i="1" s="1"/>
  <c r="FG28" i="1"/>
  <c r="FV28" i="1" s="1"/>
  <c r="K417" i="2"/>
  <c r="C389" i="2"/>
  <c r="C417" i="2"/>
  <c r="K389" i="2"/>
  <c r="K361" i="2"/>
  <c r="C361" i="2"/>
  <c r="C333" i="2"/>
  <c r="K333" i="2"/>
  <c r="C305" i="2"/>
  <c r="K305" i="2"/>
  <c r="C249" i="2"/>
  <c r="C277" i="2"/>
  <c r="K277" i="2"/>
  <c r="K249" i="2"/>
  <c r="C221" i="2"/>
  <c r="C193" i="2"/>
  <c r="K221" i="2"/>
  <c r="K193" i="2"/>
  <c r="K165" i="2"/>
  <c r="C165" i="2"/>
  <c r="C137" i="2"/>
  <c r="K137" i="2"/>
  <c r="C81" i="2"/>
  <c r="C109" i="2"/>
  <c r="K109" i="2"/>
  <c r="FG39" i="1"/>
  <c r="FV39" i="1" s="1"/>
  <c r="FD15" i="1"/>
  <c r="FG37" i="1"/>
  <c r="FV37" i="1" s="1"/>
  <c r="K81" i="2"/>
  <c r="FG23" i="1"/>
  <c r="FV23" i="1" s="1"/>
  <c r="FG29" i="1"/>
  <c r="FV29" i="1" s="1"/>
  <c r="FD30" i="1"/>
  <c r="FD20" i="1"/>
  <c r="FD28" i="1"/>
  <c r="FG17" i="1"/>
  <c r="FV17" i="1" s="1"/>
  <c r="FG41" i="1"/>
  <c r="FV41" i="1" s="1"/>
  <c r="FD40" i="1"/>
  <c r="K53" i="2"/>
  <c r="FD27" i="1"/>
  <c r="FD38" i="1"/>
  <c r="FD29" i="1"/>
  <c r="C53" i="2"/>
  <c r="FD42" i="1"/>
  <c r="FD39" i="1"/>
  <c r="EO13" i="1"/>
  <c r="GI13" i="1" s="1"/>
  <c r="FD41" i="1"/>
  <c r="FD36" i="1"/>
  <c r="FD17" i="1"/>
  <c r="FD25" i="1"/>
  <c r="FD16" i="1"/>
  <c r="FD33" i="1"/>
  <c r="FD21" i="1"/>
  <c r="FG21" i="1"/>
  <c r="FV21" i="1" s="1"/>
  <c r="FG19" i="1"/>
  <c r="FV19" i="1" s="1"/>
  <c r="FG27" i="1"/>
  <c r="FV27" i="1" s="1"/>
  <c r="FG15" i="1"/>
  <c r="FV15" i="1" s="1"/>
  <c r="FG33" i="1"/>
  <c r="FV33" i="1" s="1"/>
  <c r="FD22" i="1"/>
  <c r="FD35" i="1"/>
  <c r="FG25" i="1"/>
  <c r="FV25" i="1" s="1"/>
  <c r="FD26" i="1"/>
  <c r="FD19" i="1"/>
  <c r="FD23" i="1"/>
  <c r="FG35" i="1"/>
  <c r="FV35" i="1" s="1"/>
  <c r="FD32" i="1"/>
  <c r="FD37" i="1"/>
  <c r="FD34" i="1"/>
  <c r="FD24" i="1"/>
  <c r="FG31" i="1"/>
  <c r="FV31" i="1" s="1"/>
  <c r="EL14" i="1"/>
  <c r="FK14" i="1"/>
  <c r="GD13" i="1"/>
  <c r="FZ13" i="1"/>
  <c r="F16" i="35"/>
  <c r="FN13" i="1"/>
  <c r="EN14" i="1"/>
  <c r="FR14" i="1" s="1"/>
  <c r="FA14" i="1"/>
  <c r="FS14" i="1" s="1"/>
  <c r="FQ14" i="1"/>
  <c r="GF14" i="1"/>
  <c r="FQ13" i="1"/>
  <c r="GA14" i="1"/>
  <c r="GC13" i="1"/>
  <c r="N17" i="2"/>
  <c r="N17" i="35"/>
  <c r="FM14" i="1"/>
  <c r="GG13" i="1"/>
  <c r="F20" i="2"/>
  <c r="F20" i="35"/>
  <c r="FP13" i="1"/>
  <c r="N14" i="2"/>
  <c r="N14" i="35"/>
  <c r="EV13" i="1"/>
  <c r="F23" i="2" s="1"/>
  <c r="EX13" i="1"/>
  <c r="FZ14" i="1"/>
  <c r="GG14" i="1"/>
  <c r="GH14" i="1"/>
  <c r="N13" i="35"/>
  <c r="N13" i="2"/>
  <c r="F19" i="2"/>
  <c r="FO13" i="1"/>
  <c r="N21" i="2"/>
  <c r="N21" i="35"/>
  <c r="N19" i="2"/>
  <c r="N19" i="35"/>
  <c r="FY14" i="1"/>
  <c r="N12" i="2"/>
  <c r="N12" i="35"/>
  <c r="FH14" i="1"/>
  <c r="FM13" i="1"/>
  <c r="F17" i="2"/>
  <c r="FB14" i="1"/>
  <c r="GJ14" i="1" s="1"/>
  <c r="N20" i="35"/>
  <c r="N20" i="2"/>
  <c r="N15" i="35"/>
  <c r="N15" i="2"/>
  <c r="F16" i="2"/>
  <c r="N16" i="2"/>
  <c r="N16" i="35"/>
  <c r="FB13" i="1"/>
  <c r="GJ13" i="1" s="1"/>
  <c r="EH13" i="1"/>
  <c r="EM13" i="1" s="1"/>
  <c r="EK13" i="1"/>
  <c r="EI13" i="1"/>
  <c r="F22" i="2" s="1"/>
  <c r="GF13" i="1"/>
  <c r="F18" i="2"/>
  <c r="F15" i="2"/>
  <c r="F13" i="2"/>
  <c r="EH14" i="1"/>
  <c r="EM14" i="1" s="1"/>
  <c r="EI14" i="1"/>
  <c r="N22" i="2" s="1"/>
  <c r="EJ14" i="1"/>
  <c r="N22" i="35" s="1"/>
  <c r="EK14" i="1"/>
  <c r="N18" i="35"/>
  <c r="N18" i="2"/>
  <c r="F21" i="2"/>
  <c r="EZ14" i="1"/>
  <c r="EV14" i="1"/>
  <c r="N23" i="2" s="1"/>
  <c r="EX14" i="1"/>
  <c r="EW14" i="1"/>
  <c r="N23" i="35" s="1"/>
  <c r="F14" i="2"/>
  <c r="FY13" i="1"/>
  <c r="FH13" i="1"/>
  <c r="F12" i="2"/>
  <c r="F12" i="35"/>
  <c r="F17" i="35"/>
  <c r="F13" i="35"/>
  <c r="FL14" i="1"/>
  <c r="F15" i="35"/>
  <c r="FK13" i="1"/>
  <c r="GA13" i="1"/>
  <c r="GC14" i="1"/>
  <c r="EU13" i="1"/>
  <c r="EW13" i="1"/>
  <c r="F23" i="35" s="1"/>
  <c r="EZ13" i="1"/>
  <c r="FA13" i="1"/>
  <c r="FS13" i="1" s="1"/>
  <c r="GE13" i="1"/>
  <c r="F14" i="35"/>
  <c r="FJ13" i="1"/>
  <c r="GB14" i="1"/>
  <c r="FI14" i="1"/>
  <c r="F18" i="35"/>
  <c r="EJ13" i="1"/>
  <c r="F22" i="35" s="1"/>
  <c r="F19" i="35"/>
  <c r="FW14" i="1" l="1"/>
  <c r="FW13" i="1"/>
  <c r="C25" i="35" s="1"/>
  <c r="GL14" i="1"/>
  <c r="GK14" i="1"/>
  <c r="FF14" i="1"/>
  <c r="K25" i="2" s="1"/>
  <c r="GL13" i="1"/>
  <c r="GK13" i="1"/>
  <c r="FU13" i="1"/>
  <c r="FC14" i="1"/>
  <c r="FD14" i="1" s="1"/>
  <c r="FU14" i="1"/>
  <c r="FF13" i="1"/>
  <c r="C25" i="2" s="1"/>
  <c r="FT14" i="1"/>
  <c r="FC13" i="1"/>
  <c r="FD13" i="1" s="1"/>
  <c r="FT13" i="1"/>
  <c r="FX14" i="1" l="1"/>
  <c r="GM14" i="1" s="1"/>
  <c r="FX13" i="1"/>
  <c r="GM13" i="1" s="1"/>
  <c r="FG14" i="1"/>
  <c r="FV14" i="1" s="1"/>
  <c r="FG13" i="1"/>
  <c r="FV13" i="1" s="1"/>
  <c r="GO21" i="1" l="1"/>
  <c r="B10" i="4" s="1"/>
  <c r="GO20" i="1"/>
  <c r="B9" i="4" s="1"/>
  <c r="GO19" i="1"/>
  <c r="B8" i="4" s="1"/>
  <c r="GO14" i="1"/>
  <c r="B3" i="4" s="1"/>
  <c r="GO18" i="1"/>
  <c r="B7" i="4" s="1"/>
  <c r="GO17" i="1"/>
  <c r="B6" i="4" s="1"/>
  <c r="GO16" i="1"/>
  <c r="B5" i="4" s="1"/>
  <c r="GO15" i="1"/>
  <c r="B4" i="4" s="1"/>
  <c r="GO22" i="1"/>
  <c r="B11" i="4" s="1"/>
  <c r="H5" i="4" l="1"/>
  <c r="H11" i="4"/>
  <c r="H6" i="4"/>
  <c r="H10" i="4"/>
  <c r="H8" i="4"/>
  <c r="H4" i="4"/>
  <c r="H7" i="4"/>
  <c r="H3" i="4"/>
  <c r="H9" i="4"/>
</calcChain>
</file>

<file path=xl/sharedStrings.xml><?xml version="1.0" encoding="utf-8"?>
<sst xmlns="http://schemas.openxmlformats.org/spreadsheetml/2006/main" count="809" uniqueCount="67">
  <si>
    <t>عدد الطلاب المستفيدين</t>
  </si>
  <si>
    <t>عدد الدرجات</t>
  </si>
  <si>
    <t>عدد الدرجات التي يحتاجها الطالب للنجاح في الدور الثاني</t>
  </si>
  <si>
    <t>عدد مواد الاكمال في الدور الثاني</t>
  </si>
  <si>
    <t>عدد الدرجات التي يحتاجها الطالب لتغيير الحالة في الدور الاول</t>
  </si>
  <si>
    <t>ثاني اقل مادة</t>
  </si>
  <si>
    <t>اقل مادة</t>
  </si>
  <si>
    <t>عدد المواد المشمولة بالقرار (ان وجدت)</t>
  </si>
  <si>
    <t xml:space="preserve">عدد مواد الاكمال في الدور الاول </t>
  </si>
  <si>
    <t>الملاحظات</t>
  </si>
  <si>
    <t>المعدل السنوي</t>
  </si>
  <si>
    <t>المجموع</t>
  </si>
  <si>
    <t>عدد الدرجات التي يحتاجها الطالب للنجاح في الدور الاول</t>
  </si>
  <si>
    <t>حساب الاوزان</t>
  </si>
  <si>
    <t>الدور الثاني</t>
  </si>
  <si>
    <t xml:space="preserve">الدورالاول </t>
  </si>
  <si>
    <t>نتيجة الدور الثاني</t>
  </si>
  <si>
    <t>نتيجة الدور الاول</t>
  </si>
  <si>
    <t>الدرجة النهائية النهائية</t>
  </si>
  <si>
    <t>الدرجة النهائية</t>
  </si>
  <si>
    <t>الامتحان النهائي</t>
  </si>
  <si>
    <t>السعي السنوي</t>
  </si>
  <si>
    <t>الدور الاول</t>
  </si>
  <si>
    <t>عدد مواد الاكمال</t>
  </si>
  <si>
    <t>عدد الساعات :</t>
  </si>
  <si>
    <t>عدد المواد</t>
  </si>
  <si>
    <t>عدد الوحدات :</t>
  </si>
  <si>
    <t>مجموع عدد الوحدات</t>
  </si>
  <si>
    <t>المادة :</t>
  </si>
  <si>
    <t>اسم الطالب</t>
  </si>
  <si>
    <t>التسلسل</t>
  </si>
  <si>
    <t>C</t>
  </si>
  <si>
    <t>الشعبة :</t>
  </si>
  <si>
    <t>الصف :</t>
  </si>
  <si>
    <t>جامعة الموصل</t>
  </si>
  <si>
    <t>اللجنة الامتحانية</t>
  </si>
  <si>
    <t>النتيجة :</t>
  </si>
  <si>
    <t>التقدير</t>
  </si>
  <si>
    <t>المادة</t>
  </si>
  <si>
    <t>ت</t>
  </si>
  <si>
    <t>الاسم :</t>
  </si>
  <si>
    <t>A</t>
  </si>
  <si>
    <t>B</t>
  </si>
  <si>
    <t>D</t>
  </si>
  <si>
    <t>E</t>
  </si>
  <si>
    <t>F</t>
  </si>
  <si>
    <t>الكلي</t>
  </si>
  <si>
    <t>عدد الدرجات التي يحتاجها الطالب لتغيير الحالة  في الدور الثاني</t>
  </si>
  <si>
    <t>درجات القرار</t>
  </si>
  <si>
    <t>ناجح</t>
  </si>
  <si>
    <t>العام الدراسي 2015-2016</t>
  </si>
  <si>
    <t>قسم علوم الحياة</t>
  </si>
  <si>
    <t>الاول</t>
  </si>
  <si>
    <t>احياء</t>
  </si>
  <si>
    <t>تشريح نبات</t>
  </si>
  <si>
    <t>حياتية خلية</t>
  </si>
  <si>
    <t>الكيمياء العامة</t>
  </si>
  <si>
    <t>علم الارض</t>
  </si>
  <si>
    <t>علم النفس التربوي</t>
  </si>
  <si>
    <t>اسس التربية</t>
  </si>
  <si>
    <t>اللغة العربية</t>
  </si>
  <si>
    <t>اللغة الانكليزية</t>
  </si>
  <si>
    <t>الحاسوب</t>
  </si>
  <si>
    <t xml:space="preserve">كلية التربية  للبنات </t>
  </si>
  <si>
    <t xml:space="preserve">حقوق الانسان </t>
  </si>
  <si>
    <t>قرار 4 تشريح</t>
  </si>
  <si>
    <t>قرار 4 تشريح 6 كيمياء عامة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</si>
</sst>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1"/>
      <color theme="1"/>
      <name val="Times New Roman"/>
      <family val="1"/>
    </font>
    <font>
      <sz val="14"/>
      <color theme="1"/>
      <name val="Arial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1" fillId="0" borderId="1" xfId="0" applyFont="1" applyFill="1" applyBorder="1" applyAlignment="1">
      <alignment horizontal="center"/>
    </xf>
    <xf numFmtId="0" fontId="0" fillId="0" borderId="3" xfId="0" applyBorder="1"/>
    <xf numFmtId="0" fontId="0" fillId="2" borderId="4" xfId="0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/>
    </xf>
    <xf numFmtId="1" fontId="0" fillId="0" borderId="0" xfId="0" applyNumberFormat="1"/>
    <xf numFmtId="1" fontId="0" fillId="2" borderId="8" xfId="0" applyNumberFormat="1" applyFill="1" applyBorder="1"/>
    <xf numFmtId="0" fontId="0" fillId="2" borderId="9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7" xfId="0" applyFill="1" applyBorder="1"/>
    <xf numFmtId="0" fontId="7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textRotation="90" wrapText="1"/>
    </xf>
    <xf numFmtId="0" fontId="0" fillId="0" borderId="20" xfId="0" applyBorder="1"/>
    <xf numFmtId="0" fontId="0" fillId="0" borderId="9" xfId="0" applyBorder="1"/>
    <xf numFmtId="0" fontId="0" fillId="0" borderId="22" xfId="0" applyBorder="1"/>
    <xf numFmtId="0" fontId="0" fillId="0" borderId="8" xfId="0" applyBorder="1"/>
    <xf numFmtId="0" fontId="4" fillId="3" borderId="1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0" fontId="4" fillId="3" borderId="21" xfId="0" applyFont="1" applyFill="1" applyBorder="1" applyAlignment="1">
      <alignment horizontal="center" vertical="center" textRotation="90"/>
    </xf>
    <xf numFmtId="0" fontId="0" fillId="0" borderId="21" xfId="0" applyBorder="1"/>
    <xf numFmtId="0" fontId="0" fillId="2" borderId="2" xfId="0" applyNumberFormat="1" applyFill="1" applyBorder="1"/>
    <xf numFmtId="0" fontId="0" fillId="0" borderId="2" xfId="0" applyFill="1" applyBorder="1"/>
    <xf numFmtId="0" fontId="4" fillId="3" borderId="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2" borderId="22" xfId="0" applyFill="1" applyBorder="1"/>
    <xf numFmtId="0" fontId="0" fillId="2" borderId="8" xfId="0" applyFill="1" applyBorder="1"/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/>
    </xf>
    <xf numFmtId="0" fontId="0" fillId="2" borderId="26" xfId="0" applyFill="1" applyBorder="1"/>
    <xf numFmtId="0" fontId="2" fillId="2" borderId="27" xfId="0" applyFont="1" applyFill="1" applyBorder="1" applyAlignment="1">
      <alignment horizontal="center" vertical="center" textRotation="90" wrapText="1"/>
    </xf>
    <xf numFmtId="0" fontId="0" fillId="2" borderId="6" xfId="0" applyFill="1" applyBorder="1"/>
    <xf numFmtId="0" fontId="2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/>
    </xf>
    <xf numFmtId="164" fontId="0" fillId="0" borderId="22" xfId="0" applyNumberFormat="1" applyBorder="1"/>
    <xf numFmtId="0" fontId="2" fillId="2" borderId="2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2" borderId="8" xfId="0" applyNumberFormat="1" applyFill="1" applyBorder="1"/>
    <xf numFmtId="0" fontId="11" fillId="0" borderId="32" xfId="0" applyFont="1" applyBorder="1" applyAlignment="1">
      <alignment horizontal="center" vertical="center" wrapText="1" readingOrder="2"/>
    </xf>
    <xf numFmtId="0" fontId="11" fillId="0" borderId="33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4" borderId="4" xfId="0" applyFill="1" applyBorder="1"/>
    <xf numFmtId="0" fontId="14" fillId="0" borderId="34" xfId="0" applyFont="1" applyBorder="1" applyAlignment="1">
      <alignment horizontal="right" vertical="top" wrapText="1" readingOrder="2"/>
    </xf>
    <xf numFmtId="0" fontId="11" fillId="0" borderId="35" xfId="0" applyFont="1" applyBorder="1" applyAlignment="1">
      <alignment horizontal="center" vertical="center" wrapText="1" readingOrder="2"/>
    </xf>
    <xf numFmtId="0" fontId="12" fillId="0" borderId="18" xfId="0" applyFont="1" applyBorder="1" applyAlignment="1">
      <alignment horizontal="center" vertical="center"/>
    </xf>
    <xf numFmtId="0" fontId="0" fillId="0" borderId="36" xfId="0" applyBorder="1"/>
    <xf numFmtId="0" fontId="3" fillId="0" borderId="1" xfId="0" applyFont="1" applyBorder="1" applyAlignment="1">
      <alignment horizontal="center"/>
    </xf>
    <xf numFmtId="0" fontId="6" fillId="2" borderId="2" xfId="0" applyNumberFormat="1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4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11"/>
  <sheetViews>
    <sheetView rightToLeft="1" workbookViewId="0">
      <selection activeCell="I14" sqref="I14"/>
    </sheetView>
  </sheetViews>
  <sheetFormatPr defaultRowHeight="14.25" x14ac:dyDescent="0.2"/>
  <cols>
    <col min="1" max="1" width="6.625" customWidth="1"/>
    <col min="2" max="2" width="2.875" bestFit="1" customWidth="1"/>
    <col min="3" max="5" width="2.25" bestFit="1" customWidth="1"/>
    <col min="6" max="6" width="2.125" bestFit="1" customWidth="1"/>
    <col min="7" max="7" width="2" bestFit="1" customWidth="1"/>
    <col min="8" max="8" width="4.125" bestFit="1" customWidth="1"/>
  </cols>
  <sheetData>
    <row r="1" spans="1:8" ht="15" x14ac:dyDescent="0.25">
      <c r="A1" s="92" t="s">
        <v>1</v>
      </c>
      <c r="B1" s="94" t="s">
        <v>0</v>
      </c>
      <c r="C1" s="94"/>
      <c r="D1" s="94"/>
      <c r="E1" s="94"/>
      <c r="F1" s="94"/>
      <c r="G1" s="94"/>
      <c r="H1" s="94"/>
    </row>
    <row r="2" spans="1:8" ht="15" x14ac:dyDescent="0.25">
      <c r="A2" s="93"/>
      <c r="B2" s="40" t="s">
        <v>41</v>
      </c>
      <c r="C2" s="40" t="s">
        <v>42</v>
      </c>
      <c r="D2" s="40" t="s">
        <v>31</v>
      </c>
      <c r="E2" s="40" t="s">
        <v>43</v>
      </c>
      <c r="F2" s="40" t="s">
        <v>44</v>
      </c>
      <c r="G2" s="40" t="s">
        <v>45</v>
      </c>
      <c r="H2" s="40" t="s">
        <v>46</v>
      </c>
    </row>
    <row r="3" spans="1:8" x14ac:dyDescent="0.2">
      <c r="A3" s="41">
        <v>2</v>
      </c>
      <c r="B3" s="41">
        <f>'الدرجات A'!GO14</f>
        <v>0</v>
      </c>
      <c r="C3" s="41" t="e">
        <f>#REF!</f>
        <v>#REF!</v>
      </c>
      <c r="D3" s="41" t="e">
        <f>#REF!</f>
        <v>#REF!</v>
      </c>
      <c r="E3" s="41" t="e">
        <f>#REF!</f>
        <v>#REF!</v>
      </c>
      <c r="F3" s="41" t="e">
        <f>#REF!</f>
        <v>#REF!</v>
      </c>
      <c r="G3" s="41" t="e">
        <f>#REF!</f>
        <v>#REF!</v>
      </c>
      <c r="H3" s="41" t="e">
        <f>SUM(B3:G3)</f>
        <v>#REF!</v>
      </c>
    </row>
    <row r="4" spans="1:8" x14ac:dyDescent="0.2">
      <c r="A4" s="41">
        <v>3</v>
      </c>
      <c r="B4" s="41">
        <f>'الدرجات A'!GO15</f>
        <v>0</v>
      </c>
      <c r="C4" s="41" t="e">
        <f>#REF!</f>
        <v>#REF!</v>
      </c>
      <c r="D4" s="41" t="e">
        <f>#REF!</f>
        <v>#REF!</v>
      </c>
      <c r="E4" s="41" t="e">
        <f>#REF!</f>
        <v>#REF!</v>
      </c>
      <c r="F4" s="41" t="e">
        <f>#REF!</f>
        <v>#REF!</v>
      </c>
      <c r="G4" s="41" t="e">
        <f>#REF!</f>
        <v>#REF!</v>
      </c>
      <c r="H4" s="41" t="e">
        <f t="shared" ref="H4:H11" si="0">SUM(B4:G4)</f>
        <v>#REF!</v>
      </c>
    </row>
    <row r="5" spans="1:8" x14ac:dyDescent="0.2">
      <c r="A5" s="41">
        <v>4</v>
      </c>
      <c r="B5" s="41">
        <f>'الدرجات A'!GO16</f>
        <v>0</v>
      </c>
      <c r="C5" s="41" t="e">
        <f>#REF!</f>
        <v>#REF!</v>
      </c>
      <c r="D5" s="41" t="e">
        <f>#REF!</f>
        <v>#REF!</v>
      </c>
      <c r="E5" s="41" t="e">
        <f>#REF!</f>
        <v>#REF!</v>
      </c>
      <c r="F5" s="41" t="e">
        <f>#REF!</f>
        <v>#REF!</v>
      </c>
      <c r="G5" s="41" t="e">
        <f>#REF!</f>
        <v>#REF!</v>
      </c>
      <c r="H5" s="41" t="e">
        <f t="shared" si="0"/>
        <v>#REF!</v>
      </c>
    </row>
    <row r="6" spans="1:8" x14ac:dyDescent="0.2">
      <c r="A6" s="41">
        <v>5</v>
      </c>
      <c r="B6" s="41">
        <f>'الدرجات A'!GO17</f>
        <v>0</v>
      </c>
      <c r="C6" s="41" t="e">
        <f>#REF!</f>
        <v>#REF!</v>
      </c>
      <c r="D6" s="41" t="e">
        <f>#REF!</f>
        <v>#REF!</v>
      </c>
      <c r="E6" s="41" t="e">
        <f>#REF!</f>
        <v>#REF!</v>
      </c>
      <c r="F6" s="41" t="e">
        <f>#REF!</f>
        <v>#REF!</v>
      </c>
      <c r="G6" s="41" t="e">
        <f>#REF!</f>
        <v>#REF!</v>
      </c>
      <c r="H6" s="41" t="e">
        <f t="shared" si="0"/>
        <v>#REF!</v>
      </c>
    </row>
    <row r="7" spans="1:8" x14ac:dyDescent="0.2">
      <c r="A7" s="41">
        <v>6</v>
      </c>
      <c r="B7" s="41">
        <f>'الدرجات A'!GO18</f>
        <v>0</v>
      </c>
      <c r="C7" s="41" t="e">
        <f>#REF!</f>
        <v>#REF!</v>
      </c>
      <c r="D7" s="41" t="e">
        <f>#REF!</f>
        <v>#REF!</v>
      </c>
      <c r="E7" s="41" t="e">
        <f>#REF!</f>
        <v>#REF!</v>
      </c>
      <c r="F7" s="41" t="e">
        <f>#REF!</f>
        <v>#REF!</v>
      </c>
      <c r="G7" s="41" t="e">
        <f>#REF!</f>
        <v>#REF!</v>
      </c>
      <c r="H7" s="41" t="e">
        <f t="shared" si="0"/>
        <v>#REF!</v>
      </c>
    </row>
    <row r="8" spans="1:8" x14ac:dyDescent="0.2">
      <c r="A8" s="41">
        <v>7</v>
      </c>
      <c r="B8" s="41">
        <f>'الدرجات A'!GO19</f>
        <v>0</v>
      </c>
      <c r="C8" s="41" t="e">
        <f>#REF!</f>
        <v>#REF!</v>
      </c>
      <c r="D8" s="41" t="e">
        <f>#REF!</f>
        <v>#REF!</v>
      </c>
      <c r="E8" s="41" t="e">
        <f>#REF!</f>
        <v>#REF!</v>
      </c>
      <c r="F8" s="41" t="e">
        <f>#REF!</f>
        <v>#REF!</v>
      </c>
      <c r="G8" s="41" t="e">
        <f>#REF!</f>
        <v>#REF!</v>
      </c>
      <c r="H8" s="41" t="e">
        <f t="shared" si="0"/>
        <v>#REF!</v>
      </c>
    </row>
    <row r="9" spans="1:8" x14ac:dyDescent="0.2">
      <c r="A9" s="41">
        <v>8</v>
      </c>
      <c r="B9" s="41">
        <f>'الدرجات A'!GO20</f>
        <v>0</v>
      </c>
      <c r="C9" s="41" t="e">
        <f>#REF!</f>
        <v>#REF!</v>
      </c>
      <c r="D9" s="41" t="e">
        <f>#REF!</f>
        <v>#REF!</v>
      </c>
      <c r="E9" s="41" t="e">
        <f>#REF!</f>
        <v>#REF!</v>
      </c>
      <c r="F9" s="41" t="e">
        <f>#REF!</f>
        <v>#REF!</v>
      </c>
      <c r="G9" s="41" t="e">
        <f>#REF!</f>
        <v>#REF!</v>
      </c>
      <c r="H9" s="41" t="e">
        <f t="shared" si="0"/>
        <v>#REF!</v>
      </c>
    </row>
    <row r="10" spans="1:8" x14ac:dyDescent="0.2">
      <c r="A10" s="41">
        <v>9</v>
      </c>
      <c r="B10" s="41">
        <f>'الدرجات A'!GO21</f>
        <v>0</v>
      </c>
      <c r="C10" s="41" t="e">
        <f>#REF!</f>
        <v>#REF!</v>
      </c>
      <c r="D10" s="41" t="e">
        <f>#REF!</f>
        <v>#REF!</v>
      </c>
      <c r="E10" s="41" t="e">
        <f>#REF!</f>
        <v>#REF!</v>
      </c>
      <c r="F10" s="41" t="e">
        <f>#REF!</f>
        <v>#REF!</v>
      </c>
      <c r="G10" s="41" t="e">
        <f>#REF!</f>
        <v>#REF!</v>
      </c>
      <c r="H10" s="41" t="e">
        <f t="shared" si="0"/>
        <v>#REF!</v>
      </c>
    </row>
    <row r="11" spans="1:8" x14ac:dyDescent="0.2">
      <c r="A11" s="41">
        <v>10</v>
      </c>
      <c r="B11" s="41">
        <f>'الدرجات A'!GO22</f>
        <v>0</v>
      </c>
      <c r="C11" s="41" t="e">
        <f>#REF!</f>
        <v>#REF!</v>
      </c>
      <c r="D11" s="41" t="e">
        <f>#REF!</f>
        <v>#REF!</v>
      </c>
      <c r="E11" s="41" t="e">
        <f>#REF!</f>
        <v>#REF!</v>
      </c>
      <c r="F11" s="41" t="e">
        <f>#REF!</f>
        <v>#REF!</v>
      </c>
      <c r="G11" s="41" t="e">
        <f>#REF!</f>
        <v>#REF!</v>
      </c>
      <c r="H11" s="41" t="e">
        <f t="shared" si="0"/>
        <v>#REF!</v>
      </c>
    </row>
  </sheetData>
  <mergeCells count="2">
    <mergeCell ref="A1:A2"/>
    <mergeCell ref="B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9" tint="-0.249977111117893"/>
    <pageSetUpPr fitToPage="1"/>
  </sheetPr>
  <dimension ref="A2:GO42"/>
  <sheetViews>
    <sheetView rightToLeft="1" tabSelected="1" topLeftCell="FN7" zoomScale="70" zoomScaleNormal="70" workbookViewId="0">
      <selection activeCell="FV12" sqref="FV12"/>
    </sheetView>
  </sheetViews>
  <sheetFormatPr defaultRowHeight="14.25" x14ac:dyDescent="0.2"/>
  <cols>
    <col min="1" max="1" width="4.375" bestFit="1" customWidth="1"/>
    <col min="2" max="2" width="18.625" bestFit="1" customWidth="1"/>
    <col min="3" max="4" width="3.625" bestFit="1" customWidth="1"/>
    <col min="5" max="5" width="4" customWidth="1"/>
    <col min="6" max="6" width="3.75" bestFit="1" customWidth="1"/>
    <col min="7" max="7" width="3.625" bestFit="1" customWidth="1"/>
    <col min="8" max="8" width="3.375" customWidth="1"/>
    <col min="9" max="9" width="5.75" customWidth="1"/>
    <col min="10" max="10" width="6" customWidth="1"/>
    <col min="11" max="12" width="3.75" customWidth="1"/>
    <col min="13" max="13" width="4.375" customWidth="1"/>
    <col min="14" max="15" width="9.375" customWidth="1"/>
    <col min="16" max="20" width="3.625" bestFit="1" customWidth="1"/>
    <col min="21" max="21" width="3.625" customWidth="1"/>
    <col min="22" max="22" width="5.75" customWidth="1"/>
    <col min="23" max="23" width="5" customWidth="1"/>
    <col min="24" max="24" width="3.625" customWidth="1"/>
    <col min="25" max="28" width="8.25" customWidth="1"/>
    <col min="29" max="29" width="4.375" bestFit="1" customWidth="1"/>
    <col min="30" max="33" width="3.625" bestFit="1" customWidth="1"/>
    <col min="34" max="34" width="3.625" customWidth="1"/>
    <col min="35" max="35" width="6.25" customWidth="1"/>
    <col min="36" max="37" width="3.625" customWidth="1"/>
    <col min="38" max="41" width="8.25" customWidth="1"/>
    <col min="42" max="43" width="3.625" bestFit="1" customWidth="1"/>
    <col min="44" max="44" width="3.75" bestFit="1" customWidth="1"/>
    <col min="45" max="46" width="3.625" bestFit="1" customWidth="1"/>
    <col min="47" max="48" width="4.375" customWidth="1"/>
    <col min="49" max="49" width="4.75" customWidth="1"/>
    <col min="50" max="50" width="3.625" customWidth="1"/>
    <col min="51" max="54" width="8.25" customWidth="1"/>
    <col min="55" max="59" width="3.625" bestFit="1" customWidth="1"/>
    <col min="60" max="61" width="3.375" customWidth="1"/>
    <col min="62" max="62" width="5" customWidth="1"/>
    <col min="63" max="63" width="3.625" customWidth="1"/>
    <col min="64" max="67" width="8.25" customWidth="1"/>
    <col min="68" max="72" width="3.625" bestFit="1" customWidth="1"/>
    <col min="73" max="74" width="3.375" customWidth="1"/>
    <col min="75" max="75" width="6" customWidth="1"/>
    <col min="76" max="76" width="3.625" customWidth="1"/>
    <col min="77" max="80" width="8.25" customWidth="1"/>
    <col min="81" max="82" width="3.625" bestFit="1" customWidth="1"/>
    <col min="83" max="83" width="4.5" customWidth="1"/>
    <col min="84" max="85" width="3.625" bestFit="1" customWidth="1"/>
    <col min="86" max="87" width="3.375" customWidth="1"/>
    <col min="88" max="88" width="6" customWidth="1"/>
    <col min="89" max="89" width="3.625" customWidth="1"/>
    <col min="90" max="93" width="8.25" customWidth="1"/>
    <col min="94" max="98" width="3.625" bestFit="1" customWidth="1"/>
    <col min="99" max="100" width="3.375" customWidth="1"/>
    <col min="101" max="101" width="5" customWidth="1"/>
    <col min="102" max="102" width="3.625" customWidth="1"/>
    <col min="103" max="106" width="8.25" customWidth="1"/>
    <col min="107" max="111" width="3.625" bestFit="1" customWidth="1"/>
    <col min="112" max="113" width="3.375" customWidth="1"/>
    <col min="114" max="114" width="3.75" customWidth="1"/>
    <col min="115" max="115" width="3.625" customWidth="1"/>
    <col min="116" max="119" width="8.25" customWidth="1"/>
    <col min="120" max="121" width="3.625" bestFit="1" customWidth="1"/>
    <col min="122" max="122" width="4.75" customWidth="1"/>
    <col min="123" max="124" width="3.625" bestFit="1" customWidth="1"/>
    <col min="125" max="126" width="3.75" customWidth="1"/>
    <col min="127" max="128" width="3.625" customWidth="1"/>
    <col min="129" max="132" width="8.25" customWidth="1"/>
    <col min="133" max="137" width="3.625" bestFit="1" customWidth="1"/>
    <col min="138" max="139" width="3.375" customWidth="1"/>
    <col min="140" max="141" width="3.625" customWidth="1"/>
    <col min="142" max="144" width="8.25" customWidth="1"/>
    <col min="145" max="145" width="8.875" customWidth="1"/>
    <col min="146" max="150" width="3.625" bestFit="1" customWidth="1"/>
    <col min="151" max="151" width="3.125" customWidth="1"/>
    <col min="152" max="152" width="3.375" customWidth="1"/>
    <col min="153" max="153" width="6.25" customWidth="1"/>
    <col min="154" max="154" width="5" customWidth="1"/>
    <col min="155" max="158" width="8.25" customWidth="1"/>
    <col min="159" max="159" width="5.5" customWidth="1"/>
    <col min="160" max="160" width="10.625" bestFit="1" customWidth="1"/>
    <col min="161" max="161" width="27.125" customWidth="1"/>
    <col min="162" max="162" width="9" customWidth="1"/>
    <col min="163" max="163" width="8.625" bestFit="1" customWidth="1"/>
    <col min="164" max="177" width="8.625" customWidth="1"/>
    <col min="179" max="194" width="9" customWidth="1"/>
  </cols>
  <sheetData>
    <row r="2" spans="1:197" ht="18" x14ac:dyDescent="0.25">
      <c r="B2" s="109" t="s">
        <v>34</v>
      </c>
      <c r="C2" s="109"/>
      <c r="D2" s="109"/>
      <c r="E2" s="109"/>
      <c r="F2" s="109"/>
      <c r="G2" s="109"/>
      <c r="P2" s="109" t="s">
        <v>33</v>
      </c>
      <c r="Q2" s="109"/>
      <c r="R2" s="109" t="s">
        <v>52</v>
      </c>
      <c r="S2" s="109"/>
      <c r="T2" s="109"/>
    </row>
    <row r="3" spans="1:197" ht="18" x14ac:dyDescent="0.25">
      <c r="B3" s="109" t="s">
        <v>63</v>
      </c>
      <c r="C3" s="109"/>
      <c r="D3" s="109"/>
      <c r="E3" s="109"/>
      <c r="F3" s="109"/>
      <c r="G3" s="109"/>
      <c r="P3" s="109" t="s">
        <v>32</v>
      </c>
      <c r="Q3" s="109"/>
      <c r="R3" s="109"/>
      <c r="S3" s="109"/>
      <c r="T3" s="109"/>
    </row>
    <row r="4" spans="1:197" ht="18" x14ac:dyDescent="0.25">
      <c r="B4" s="109" t="s">
        <v>51</v>
      </c>
      <c r="C4" s="109"/>
      <c r="D4" s="109"/>
      <c r="E4" s="109"/>
      <c r="F4" s="109"/>
      <c r="G4" s="109"/>
    </row>
    <row r="5" spans="1:197" ht="18" x14ac:dyDescent="0.25">
      <c r="B5" s="109" t="s">
        <v>50</v>
      </c>
      <c r="C5" s="109"/>
      <c r="D5" s="109"/>
      <c r="E5" s="109"/>
      <c r="F5" s="109"/>
      <c r="G5" s="109"/>
    </row>
    <row r="6" spans="1:197" ht="15" thickBot="1" x14ac:dyDescent="0.25"/>
    <row r="7" spans="1:197" ht="15.75" customHeight="1" x14ac:dyDescent="0.25">
      <c r="A7" s="99" t="s">
        <v>30</v>
      </c>
      <c r="B7" s="101" t="s">
        <v>29</v>
      </c>
      <c r="C7" s="103" t="s">
        <v>28</v>
      </c>
      <c r="D7" s="104"/>
      <c r="E7" s="105" t="s">
        <v>53</v>
      </c>
      <c r="F7" s="105"/>
      <c r="G7" s="106"/>
      <c r="P7" s="103" t="s">
        <v>28</v>
      </c>
      <c r="Q7" s="104"/>
      <c r="R7" s="105" t="s">
        <v>54</v>
      </c>
      <c r="S7" s="105"/>
      <c r="T7" s="106"/>
      <c r="AC7" s="103" t="s">
        <v>28</v>
      </c>
      <c r="AD7" s="104"/>
      <c r="AE7" s="105" t="s">
        <v>55</v>
      </c>
      <c r="AF7" s="105"/>
      <c r="AG7" s="106"/>
      <c r="AP7" s="103" t="s">
        <v>28</v>
      </c>
      <c r="AQ7" s="104"/>
      <c r="AR7" s="105" t="s">
        <v>56</v>
      </c>
      <c r="AS7" s="105"/>
      <c r="AT7" s="106"/>
      <c r="BC7" s="103" t="s">
        <v>28</v>
      </c>
      <c r="BD7" s="104"/>
      <c r="BE7" s="105" t="s">
        <v>57</v>
      </c>
      <c r="BF7" s="105"/>
      <c r="BG7" s="106"/>
      <c r="BP7" s="103" t="s">
        <v>28</v>
      </c>
      <c r="BQ7" s="104"/>
      <c r="BR7" s="112" t="s">
        <v>58</v>
      </c>
      <c r="BS7" s="105"/>
      <c r="BT7" s="106"/>
      <c r="CC7" s="103" t="s">
        <v>28</v>
      </c>
      <c r="CD7" s="104"/>
      <c r="CE7" s="105" t="s">
        <v>59</v>
      </c>
      <c r="CF7" s="105"/>
      <c r="CG7" s="106"/>
      <c r="CP7" s="103" t="s">
        <v>28</v>
      </c>
      <c r="CQ7" s="104"/>
      <c r="CR7" s="105" t="s">
        <v>60</v>
      </c>
      <c r="CS7" s="105"/>
      <c r="CT7" s="106"/>
      <c r="DC7" s="103" t="s">
        <v>28</v>
      </c>
      <c r="DD7" s="104"/>
      <c r="DE7" s="105" t="s">
        <v>61</v>
      </c>
      <c r="DF7" s="105"/>
      <c r="DG7" s="106"/>
      <c r="DP7" s="103" t="s">
        <v>28</v>
      </c>
      <c r="DQ7" s="104"/>
      <c r="DR7" s="105" t="s">
        <v>62</v>
      </c>
      <c r="DS7" s="105"/>
      <c r="DT7" s="106"/>
      <c r="EC7" s="103" t="s">
        <v>28</v>
      </c>
      <c r="ED7" s="104"/>
      <c r="EE7" s="105" t="s">
        <v>64</v>
      </c>
      <c r="EF7" s="105"/>
      <c r="EG7" s="106"/>
      <c r="EP7" s="103" t="s">
        <v>28</v>
      </c>
      <c r="EQ7" s="104"/>
      <c r="ER7" s="105"/>
      <c r="ES7" s="105"/>
      <c r="ET7" s="106"/>
      <c r="FE7" s="19" t="s">
        <v>27</v>
      </c>
      <c r="FF7" s="18">
        <f>ET8+EG8+DT8+DG8+CT8+CG8+BT8+BG8+AT8+AG8+T8+G8</f>
        <v>43</v>
      </c>
    </row>
    <row r="8" spans="1:197" ht="15.75" x14ac:dyDescent="0.2">
      <c r="A8" s="100"/>
      <c r="B8" s="102"/>
      <c r="C8" s="97" t="s">
        <v>26</v>
      </c>
      <c r="D8" s="98"/>
      <c r="E8" s="98"/>
      <c r="F8" s="98"/>
      <c r="G8" s="59">
        <v>6</v>
      </c>
      <c r="P8" s="97" t="s">
        <v>26</v>
      </c>
      <c r="Q8" s="98"/>
      <c r="R8" s="98"/>
      <c r="S8" s="98"/>
      <c r="T8" s="59">
        <v>6</v>
      </c>
      <c r="AC8" s="97" t="s">
        <v>26</v>
      </c>
      <c r="AD8" s="98"/>
      <c r="AE8" s="98"/>
      <c r="AF8" s="98"/>
      <c r="AG8" s="59">
        <v>6</v>
      </c>
      <c r="AP8" s="97" t="s">
        <v>26</v>
      </c>
      <c r="AQ8" s="98"/>
      <c r="AR8" s="98"/>
      <c r="AS8" s="98"/>
      <c r="AT8" s="59">
        <v>4</v>
      </c>
      <c r="BC8" s="97" t="s">
        <v>26</v>
      </c>
      <c r="BD8" s="98"/>
      <c r="BE8" s="98"/>
      <c r="BF8" s="98"/>
      <c r="BG8" s="59">
        <v>2</v>
      </c>
      <c r="BP8" s="97" t="s">
        <v>26</v>
      </c>
      <c r="BQ8" s="98"/>
      <c r="BR8" s="98"/>
      <c r="BS8" s="98"/>
      <c r="BT8" s="59">
        <v>4</v>
      </c>
      <c r="CC8" s="97" t="s">
        <v>26</v>
      </c>
      <c r="CD8" s="98"/>
      <c r="CE8" s="98"/>
      <c r="CF8" s="98"/>
      <c r="CG8" s="59">
        <v>4</v>
      </c>
      <c r="CP8" s="97" t="s">
        <v>26</v>
      </c>
      <c r="CQ8" s="98"/>
      <c r="CR8" s="98"/>
      <c r="CS8" s="98"/>
      <c r="CT8" s="59">
        <v>4</v>
      </c>
      <c r="DC8" s="97" t="s">
        <v>26</v>
      </c>
      <c r="DD8" s="98"/>
      <c r="DE8" s="98"/>
      <c r="DF8" s="98"/>
      <c r="DG8" s="59">
        <v>2</v>
      </c>
      <c r="DP8" s="97" t="s">
        <v>26</v>
      </c>
      <c r="DQ8" s="98"/>
      <c r="DR8" s="98"/>
      <c r="DS8" s="98"/>
      <c r="DT8" s="59">
        <v>4</v>
      </c>
      <c r="EC8" s="97" t="s">
        <v>26</v>
      </c>
      <c r="ED8" s="98"/>
      <c r="EE8" s="98"/>
      <c r="EF8" s="98"/>
      <c r="EG8" s="59">
        <v>1</v>
      </c>
      <c r="EP8" s="97" t="s">
        <v>26</v>
      </c>
      <c r="EQ8" s="98"/>
      <c r="ER8" s="98"/>
      <c r="ES8" s="98"/>
      <c r="ET8" s="59"/>
      <c r="FE8" s="17" t="s">
        <v>25</v>
      </c>
      <c r="FF8" s="16">
        <f>COUNT(ET8,EG8,DT8,DG8,CT8,CG8,BT8,BG8,AT8,AG8,T8,G8)</f>
        <v>11</v>
      </c>
    </row>
    <row r="9" spans="1:197" ht="16.5" thickBot="1" x14ac:dyDescent="0.25">
      <c r="A9" s="100"/>
      <c r="B9" s="102"/>
      <c r="C9" s="97" t="s">
        <v>24</v>
      </c>
      <c r="D9" s="98"/>
      <c r="E9" s="98"/>
      <c r="F9" s="98"/>
      <c r="G9" s="59"/>
      <c r="P9" s="97" t="s">
        <v>24</v>
      </c>
      <c r="Q9" s="98"/>
      <c r="R9" s="98"/>
      <c r="S9" s="98"/>
      <c r="T9" s="59"/>
      <c r="AC9" s="97" t="s">
        <v>24</v>
      </c>
      <c r="AD9" s="98"/>
      <c r="AE9" s="98"/>
      <c r="AF9" s="98"/>
      <c r="AG9" s="59"/>
      <c r="AP9" s="97" t="s">
        <v>24</v>
      </c>
      <c r="AQ9" s="98"/>
      <c r="AR9" s="98"/>
      <c r="AS9" s="98"/>
      <c r="AT9" s="59"/>
      <c r="BC9" s="97" t="s">
        <v>24</v>
      </c>
      <c r="BD9" s="98"/>
      <c r="BE9" s="98"/>
      <c r="BF9" s="98"/>
      <c r="BG9" s="59"/>
      <c r="BP9" s="97" t="s">
        <v>24</v>
      </c>
      <c r="BQ9" s="98"/>
      <c r="BR9" s="98"/>
      <c r="BS9" s="98"/>
      <c r="BT9" s="59"/>
      <c r="CC9" s="97" t="s">
        <v>24</v>
      </c>
      <c r="CD9" s="98"/>
      <c r="CE9" s="98"/>
      <c r="CF9" s="98"/>
      <c r="CG9" s="59"/>
      <c r="CP9" s="97" t="s">
        <v>24</v>
      </c>
      <c r="CQ9" s="98"/>
      <c r="CR9" s="98"/>
      <c r="CS9" s="98"/>
      <c r="CT9" s="59"/>
      <c r="DC9" s="97" t="s">
        <v>24</v>
      </c>
      <c r="DD9" s="98"/>
      <c r="DE9" s="98"/>
      <c r="DF9" s="98"/>
      <c r="DG9" s="59"/>
      <c r="DP9" s="97" t="s">
        <v>24</v>
      </c>
      <c r="DQ9" s="98"/>
      <c r="DR9" s="98"/>
      <c r="DS9" s="98"/>
      <c r="DT9" s="59"/>
      <c r="EC9" s="97" t="s">
        <v>24</v>
      </c>
      <c r="ED9" s="98"/>
      <c r="EE9" s="98"/>
      <c r="EF9" s="98"/>
      <c r="EG9" s="59"/>
      <c r="EP9" s="97" t="s">
        <v>24</v>
      </c>
      <c r="EQ9" s="98"/>
      <c r="ER9" s="98"/>
      <c r="ES9" s="98"/>
      <c r="ET9" s="59"/>
      <c r="FE9" s="15" t="s">
        <v>23</v>
      </c>
      <c r="FF9" s="14">
        <f>ROUND(FF8/2,0)</f>
        <v>6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</row>
    <row r="10" spans="1:197" ht="15.75" customHeight="1" thickBot="1" x14ac:dyDescent="0.25">
      <c r="A10" s="100"/>
      <c r="B10" s="102"/>
      <c r="C10" s="107" t="s">
        <v>22</v>
      </c>
      <c r="D10" s="108"/>
      <c r="E10" s="108"/>
      <c r="F10" s="95" t="s">
        <v>14</v>
      </c>
      <c r="G10" s="96"/>
      <c r="P10" s="110" t="s">
        <v>22</v>
      </c>
      <c r="Q10" s="95"/>
      <c r="R10" s="95"/>
      <c r="S10" s="95" t="s">
        <v>14</v>
      </c>
      <c r="T10" s="96"/>
      <c r="AC10" s="110" t="s">
        <v>22</v>
      </c>
      <c r="AD10" s="95"/>
      <c r="AE10" s="95"/>
      <c r="AF10" s="95" t="s">
        <v>14</v>
      </c>
      <c r="AG10" s="111"/>
      <c r="AP10" s="107" t="s">
        <v>22</v>
      </c>
      <c r="AQ10" s="108"/>
      <c r="AR10" s="108"/>
      <c r="AS10" s="108" t="s">
        <v>14</v>
      </c>
      <c r="AT10" s="111"/>
      <c r="BC10" s="107" t="s">
        <v>22</v>
      </c>
      <c r="BD10" s="108"/>
      <c r="BE10" s="108"/>
      <c r="BF10" s="108" t="s">
        <v>14</v>
      </c>
      <c r="BG10" s="111"/>
      <c r="BP10" s="107" t="s">
        <v>22</v>
      </c>
      <c r="BQ10" s="108"/>
      <c r="BR10" s="108"/>
      <c r="BS10" s="108" t="s">
        <v>14</v>
      </c>
      <c r="BT10" s="111"/>
      <c r="CC10" s="107" t="s">
        <v>22</v>
      </c>
      <c r="CD10" s="108"/>
      <c r="CE10" s="108"/>
      <c r="CF10" s="108" t="s">
        <v>14</v>
      </c>
      <c r="CG10" s="111"/>
      <c r="CP10" s="107" t="s">
        <v>22</v>
      </c>
      <c r="CQ10" s="108"/>
      <c r="CR10" s="108"/>
      <c r="CS10" s="108" t="s">
        <v>14</v>
      </c>
      <c r="CT10" s="111"/>
      <c r="DC10" s="107" t="s">
        <v>22</v>
      </c>
      <c r="DD10" s="108"/>
      <c r="DE10" s="108"/>
      <c r="DF10" s="108" t="s">
        <v>14</v>
      </c>
      <c r="DG10" s="111"/>
      <c r="DP10" s="107" t="s">
        <v>22</v>
      </c>
      <c r="DQ10" s="108"/>
      <c r="DR10" s="108"/>
      <c r="DS10" s="108" t="s">
        <v>14</v>
      </c>
      <c r="DT10" s="111"/>
      <c r="EC10" s="107" t="s">
        <v>22</v>
      </c>
      <c r="ED10" s="108"/>
      <c r="EE10" s="108"/>
      <c r="EF10" s="108" t="s">
        <v>14</v>
      </c>
      <c r="EG10" s="111"/>
      <c r="EP10" s="107" t="s">
        <v>22</v>
      </c>
      <c r="EQ10" s="108"/>
      <c r="ER10" s="108"/>
      <c r="ES10" s="108" t="s">
        <v>14</v>
      </c>
      <c r="ET10" s="111"/>
    </row>
    <row r="11" spans="1:197" ht="16.5" thickBot="1" x14ac:dyDescent="0.25">
      <c r="A11" s="100"/>
      <c r="B11" s="102"/>
      <c r="C11" s="60"/>
      <c r="D11" s="50"/>
      <c r="E11" s="50"/>
      <c r="F11" s="51"/>
      <c r="G11" s="61"/>
      <c r="P11" s="66"/>
      <c r="Q11" s="51"/>
      <c r="R11" s="51"/>
      <c r="S11" s="51"/>
      <c r="T11" s="61"/>
      <c r="AC11" s="66"/>
      <c r="AD11" s="51"/>
      <c r="AE11" s="51"/>
      <c r="AF11" s="51"/>
      <c r="AG11" s="68"/>
      <c r="AP11" s="60"/>
      <c r="AQ11" s="50"/>
      <c r="AR11" s="50"/>
      <c r="AS11" s="50"/>
      <c r="AT11" s="68"/>
      <c r="BC11" s="60"/>
      <c r="BD11" s="50"/>
      <c r="BE11" s="50"/>
      <c r="BF11" s="50"/>
      <c r="BG11" s="68"/>
      <c r="BP11" s="60"/>
      <c r="BQ11" s="50"/>
      <c r="BR11" s="50"/>
      <c r="BS11" s="50"/>
      <c r="BT11" s="68"/>
      <c r="CC11" s="60"/>
      <c r="CD11" s="50"/>
      <c r="CE11" s="50"/>
      <c r="CF11" s="50"/>
      <c r="CG11" s="68"/>
      <c r="CP11" s="60"/>
      <c r="CQ11" s="50"/>
      <c r="CR11" s="50"/>
      <c r="CS11" s="50"/>
      <c r="CT11" s="68"/>
      <c r="DC11" s="60"/>
      <c r="DD11" s="50"/>
      <c r="DE11" s="50"/>
      <c r="DF11" s="50"/>
      <c r="DG11" s="68"/>
      <c r="DP11" s="60"/>
      <c r="DQ11" s="50"/>
      <c r="DR11" s="50"/>
      <c r="DS11" s="50"/>
      <c r="DT11" s="68"/>
      <c r="EC11" s="60"/>
      <c r="ED11" s="50"/>
      <c r="EE11" s="50"/>
      <c r="EF11" s="50"/>
      <c r="EG11" s="68"/>
      <c r="EP11" s="60"/>
      <c r="EQ11" s="50"/>
      <c r="ER11" s="50"/>
      <c r="ES11" s="50"/>
      <c r="ET11" s="68"/>
      <c r="FC11" s="19"/>
      <c r="FD11" s="71"/>
      <c r="FE11" s="18"/>
      <c r="FF11" s="115" t="s">
        <v>22</v>
      </c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7"/>
      <c r="FW11" s="115" t="s">
        <v>14</v>
      </c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7"/>
      <c r="GN11" s="113" t="s">
        <v>48</v>
      </c>
      <c r="GO11" s="114"/>
    </row>
    <row r="12" spans="1:197" ht="108" x14ac:dyDescent="0.2">
      <c r="A12" s="100"/>
      <c r="B12" s="102"/>
      <c r="C12" s="62" t="s">
        <v>21</v>
      </c>
      <c r="D12" s="12" t="s">
        <v>20</v>
      </c>
      <c r="E12" s="12" t="s">
        <v>19</v>
      </c>
      <c r="F12" s="12" t="s">
        <v>20</v>
      </c>
      <c r="G12" s="63" t="s">
        <v>19</v>
      </c>
      <c r="H12" s="56" t="s">
        <v>18</v>
      </c>
      <c r="I12" s="12" t="s">
        <v>17</v>
      </c>
      <c r="J12" s="12" t="s">
        <v>16</v>
      </c>
      <c r="K12" s="12" t="s">
        <v>15</v>
      </c>
      <c r="L12" s="12" t="s">
        <v>14</v>
      </c>
      <c r="M12" s="12" t="s">
        <v>13</v>
      </c>
      <c r="N12" s="8" t="s">
        <v>12</v>
      </c>
      <c r="O12" s="45" t="s">
        <v>2</v>
      </c>
      <c r="P12" s="62" t="s">
        <v>21</v>
      </c>
      <c r="Q12" s="12" t="s">
        <v>20</v>
      </c>
      <c r="R12" s="12" t="s">
        <v>19</v>
      </c>
      <c r="S12" s="12" t="s">
        <v>20</v>
      </c>
      <c r="T12" s="63" t="s">
        <v>19</v>
      </c>
      <c r="U12" s="56" t="s">
        <v>18</v>
      </c>
      <c r="V12" s="12" t="s">
        <v>17</v>
      </c>
      <c r="W12" s="12" t="s">
        <v>16</v>
      </c>
      <c r="X12" s="12" t="s">
        <v>15</v>
      </c>
      <c r="Y12" s="12" t="s">
        <v>14</v>
      </c>
      <c r="Z12" s="12" t="s">
        <v>13</v>
      </c>
      <c r="AA12" s="8" t="s">
        <v>12</v>
      </c>
      <c r="AB12" s="45" t="s">
        <v>2</v>
      </c>
      <c r="AC12" s="62" t="s">
        <v>21</v>
      </c>
      <c r="AD12" s="12" t="s">
        <v>20</v>
      </c>
      <c r="AE12" s="12" t="s">
        <v>19</v>
      </c>
      <c r="AF12" s="12" t="s">
        <v>20</v>
      </c>
      <c r="AG12" s="63" t="s">
        <v>19</v>
      </c>
      <c r="AH12" s="67" t="s">
        <v>18</v>
      </c>
      <c r="AI12" s="11" t="s">
        <v>17</v>
      </c>
      <c r="AJ12" s="11" t="s">
        <v>16</v>
      </c>
      <c r="AK12" s="11" t="s">
        <v>15</v>
      </c>
      <c r="AL12" s="11" t="s">
        <v>14</v>
      </c>
      <c r="AM12" s="11" t="s">
        <v>13</v>
      </c>
      <c r="AN12" s="10" t="s">
        <v>12</v>
      </c>
      <c r="AO12" s="70" t="s">
        <v>2</v>
      </c>
      <c r="AP12" s="62" t="s">
        <v>21</v>
      </c>
      <c r="AQ12" s="12" t="s">
        <v>20</v>
      </c>
      <c r="AR12" s="12" t="s">
        <v>19</v>
      </c>
      <c r="AS12" s="12" t="s">
        <v>20</v>
      </c>
      <c r="AT12" s="63" t="s">
        <v>19</v>
      </c>
      <c r="AU12" s="67" t="s">
        <v>18</v>
      </c>
      <c r="AV12" s="11" t="s">
        <v>17</v>
      </c>
      <c r="AW12" s="11" t="s">
        <v>16</v>
      </c>
      <c r="AX12" s="11" t="s">
        <v>15</v>
      </c>
      <c r="AY12" s="11" t="s">
        <v>14</v>
      </c>
      <c r="AZ12" s="11" t="s">
        <v>13</v>
      </c>
      <c r="BA12" s="10" t="s">
        <v>12</v>
      </c>
      <c r="BB12" s="70" t="s">
        <v>2</v>
      </c>
      <c r="BC12" s="62" t="s">
        <v>21</v>
      </c>
      <c r="BD12" s="12" t="s">
        <v>20</v>
      </c>
      <c r="BE12" s="12" t="s">
        <v>19</v>
      </c>
      <c r="BF12" s="12" t="s">
        <v>20</v>
      </c>
      <c r="BG12" s="63" t="s">
        <v>19</v>
      </c>
      <c r="BH12" s="67" t="s">
        <v>18</v>
      </c>
      <c r="BI12" s="11" t="s">
        <v>17</v>
      </c>
      <c r="BJ12" s="11" t="s">
        <v>16</v>
      </c>
      <c r="BK12" s="11" t="s">
        <v>15</v>
      </c>
      <c r="BL12" s="11" t="s">
        <v>14</v>
      </c>
      <c r="BM12" s="11" t="s">
        <v>13</v>
      </c>
      <c r="BN12" s="10" t="s">
        <v>12</v>
      </c>
      <c r="BO12" s="70" t="s">
        <v>2</v>
      </c>
      <c r="BP12" s="62" t="s">
        <v>21</v>
      </c>
      <c r="BQ12" s="12" t="s">
        <v>20</v>
      </c>
      <c r="BR12" s="12" t="s">
        <v>19</v>
      </c>
      <c r="BS12" s="12" t="s">
        <v>20</v>
      </c>
      <c r="BT12" s="63" t="s">
        <v>19</v>
      </c>
      <c r="BU12" s="67" t="s">
        <v>18</v>
      </c>
      <c r="BV12" s="11" t="s">
        <v>17</v>
      </c>
      <c r="BW12" s="11" t="s">
        <v>16</v>
      </c>
      <c r="BX12" s="11" t="s">
        <v>15</v>
      </c>
      <c r="BY12" s="11" t="s">
        <v>14</v>
      </c>
      <c r="BZ12" s="11" t="s">
        <v>13</v>
      </c>
      <c r="CA12" s="10" t="s">
        <v>12</v>
      </c>
      <c r="CB12" s="70" t="s">
        <v>2</v>
      </c>
      <c r="CC12" s="62" t="s">
        <v>21</v>
      </c>
      <c r="CD12" s="12" t="s">
        <v>20</v>
      </c>
      <c r="CE12" s="12" t="s">
        <v>19</v>
      </c>
      <c r="CF12" s="12" t="s">
        <v>20</v>
      </c>
      <c r="CG12" s="63" t="s">
        <v>19</v>
      </c>
      <c r="CH12" s="67" t="s">
        <v>18</v>
      </c>
      <c r="CI12" s="11" t="s">
        <v>17</v>
      </c>
      <c r="CJ12" s="11" t="s">
        <v>16</v>
      </c>
      <c r="CK12" s="11" t="s">
        <v>15</v>
      </c>
      <c r="CL12" s="11" t="s">
        <v>14</v>
      </c>
      <c r="CM12" s="11" t="s">
        <v>13</v>
      </c>
      <c r="CN12" s="10" t="s">
        <v>12</v>
      </c>
      <c r="CO12" s="70" t="s">
        <v>2</v>
      </c>
      <c r="CP12" s="62" t="s">
        <v>21</v>
      </c>
      <c r="CQ12" s="12" t="s">
        <v>20</v>
      </c>
      <c r="CR12" s="12" t="s">
        <v>19</v>
      </c>
      <c r="CS12" s="12" t="s">
        <v>20</v>
      </c>
      <c r="CT12" s="63" t="s">
        <v>19</v>
      </c>
      <c r="CU12" s="67" t="s">
        <v>18</v>
      </c>
      <c r="CV12" s="11" t="s">
        <v>17</v>
      </c>
      <c r="CW12" s="11" t="s">
        <v>16</v>
      </c>
      <c r="CX12" s="11" t="s">
        <v>15</v>
      </c>
      <c r="CY12" s="11" t="s">
        <v>14</v>
      </c>
      <c r="CZ12" s="11" t="s">
        <v>13</v>
      </c>
      <c r="DA12" s="10" t="s">
        <v>12</v>
      </c>
      <c r="DB12" s="70" t="s">
        <v>2</v>
      </c>
      <c r="DC12" s="62" t="s">
        <v>21</v>
      </c>
      <c r="DD12" s="12" t="s">
        <v>20</v>
      </c>
      <c r="DE12" s="12" t="s">
        <v>19</v>
      </c>
      <c r="DF12" s="12" t="s">
        <v>20</v>
      </c>
      <c r="DG12" s="63" t="s">
        <v>19</v>
      </c>
      <c r="DH12" s="67" t="s">
        <v>18</v>
      </c>
      <c r="DI12" s="11" t="s">
        <v>17</v>
      </c>
      <c r="DJ12" s="11" t="s">
        <v>16</v>
      </c>
      <c r="DK12" s="11" t="s">
        <v>15</v>
      </c>
      <c r="DL12" s="11" t="s">
        <v>14</v>
      </c>
      <c r="DM12" s="11" t="s">
        <v>13</v>
      </c>
      <c r="DN12" s="10" t="s">
        <v>12</v>
      </c>
      <c r="DO12" s="70" t="s">
        <v>2</v>
      </c>
      <c r="DP12" s="62" t="s">
        <v>21</v>
      </c>
      <c r="DQ12" s="12" t="s">
        <v>20</v>
      </c>
      <c r="DR12" s="12" t="s">
        <v>19</v>
      </c>
      <c r="DS12" s="12" t="s">
        <v>20</v>
      </c>
      <c r="DT12" s="63" t="s">
        <v>19</v>
      </c>
      <c r="DU12" s="67" t="s">
        <v>18</v>
      </c>
      <c r="DV12" s="11" t="s">
        <v>17</v>
      </c>
      <c r="DW12" s="11" t="s">
        <v>16</v>
      </c>
      <c r="DX12" s="11" t="s">
        <v>15</v>
      </c>
      <c r="DY12" s="11" t="s">
        <v>14</v>
      </c>
      <c r="DZ12" s="11" t="s">
        <v>13</v>
      </c>
      <c r="EA12" s="10" t="s">
        <v>12</v>
      </c>
      <c r="EB12" s="70" t="s">
        <v>2</v>
      </c>
      <c r="EC12" s="62" t="s">
        <v>21</v>
      </c>
      <c r="ED12" s="12" t="s">
        <v>20</v>
      </c>
      <c r="EE12" s="12" t="s">
        <v>19</v>
      </c>
      <c r="EF12" s="12" t="s">
        <v>20</v>
      </c>
      <c r="EG12" s="63" t="s">
        <v>19</v>
      </c>
      <c r="EH12" s="67" t="s">
        <v>18</v>
      </c>
      <c r="EI12" s="11" t="s">
        <v>17</v>
      </c>
      <c r="EJ12" s="11" t="s">
        <v>16</v>
      </c>
      <c r="EK12" s="11" t="s">
        <v>15</v>
      </c>
      <c r="EL12" s="11" t="s">
        <v>14</v>
      </c>
      <c r="EM12" s="11" t="s">
        <v>13</v>
      </c>
      <c r="EN12" s="10" t="s">
        <v>12</v>
      </c>
      <c r="EO12" s="70" t="s">
        <v>2</v>
      </c>
      <c r="EP12" s="62" t="s">
        <v>21</v>
      </c>
      <c r="EQ12" s="12" t="s">
        <v>20</v>
      </c>
      <c r="ER12" s="12" t="s">
        <v>19</v>
      </c>
      <c r="ES12" s="12" t="s">
        <v>20</v>
      </c>
      <c r="ET12" s="63" t="s">
        <v>19</v>
      </c>
      <c r="EU12" s="67" t="s">
        <v>18</v>
      </c>
      <c r="EV12" s="11" t="s">
        <v>17</v>
      </c>
      <c r="EW12" s="11" t="s">
        <v>16</v>
      </c>
      <c r="EX12" s="11" t="s">
        <v>15</v>
      </c>
      <c r="EY12" s="11" t="s">
        <v>14</v>
      </c>
      <c r="EZ12" s="11" t="s">
        <v>13</v>
      </c>
      <c r="FA12" s="10" t="s">
        <v>12</v>
      </c>
      <c r="FB12" s="70" t="s">
        <v>2</v>
      </c>
      <c r="FC12" s="72" t="s">
        <v>11</v>
      </c>
      <c r="FD12" s="9" t="s">
        <v>10</v>
      </c>
      <c r="FE12" s="73" t="s">
        <v>9</v>
      </c>
      <c r="FF12" s="72" t="s">
        <v>8</v>
      </c>
      <c r="FG12" s="8" t="s">
        <v>7</v>
      </c>
      <c r="FH12" s="8">
        <v>1</v>
      </c>
      <c r="FI12" s="8">
        <v>2</v>
      </c>
      <c r="FJ12" s="8">
        <v>3</v>
      </c>
      <c r="FK12" s="8">
        <v>4</v>
      </c>
      <c r="FL12" s="8">
        <v>5</v>
      </c>
      <c r="FM12" s="8">
        <v>6</v>
      </c>
      <c r="FN12" s="8">
        <v>7</v>
      </c>
      <c r="FO12" s="8">
        <v>8</v>
      </c>
      <c r="FP12" s="8">
        <v>9</v>
      </c>
      <c r="FQ12" s="8">
        <v>10</v>
      </c>
      <c r="FR12" s="8">
        <v>11</v>
      </c>
      <c r="FS12" s="8">
        <v>12</v>
      </c>
      <c r="FT12" s="8" t="s">
        <v>6</v>
      </c>
      <c r="FU12" s="8" t="s">
        <v>5</v>
      </c>
      <c r="FV12" s="75" t="s">
        <v>4</v>
      </c>
      <c r="FW12" s="72" t="s">
        <v>3</v>
      </c>
      <c r="FX12" s="8" t="s">
        <v>7</v>
      </c>
      <c r="FY12" s="8">
        <v>1</v>
      </c>
      <c r="FZ12" s="8">
        <v>2</v>
      </c>
      <c r="GA12" s="8">
        <v>3</v>
      </c>
      <c r="GB12" s="8">
        <v>4</v>
      </c>
      <c r="GC12" s="8">
        <v>5</v>
      </c>
      <c r="GD12" s="8">
        <v>6</v>
      </c>
      <c r="GE12" s="8">
        <v>7</v>
      </c>
      <c r="GF12" s="8">
        <v>8</v>
      </c>
      <c r="GG12" s="8">
        <v>9</v>
      </c>
      <c r="GH12" s="8">
        <v>10</v>
      </c>
      <c r="GI12" s="8">
        <v>11</v>
      </c>
      <c r="GJ12" s="8">
        <v>12</v>
      </c>
      <c r="GK12" s="8" t="s">
        <v>6</v>
      </c>
      <c r="GL12" s="8" t="s">
        <v>5</v>
      </c>
      <c r="GM12" s="75" t="s">
        <v>47</v>
      </c>
      <c r="GN12" s="72" t="s">
        <v>1</v>
      </c>
      <c r="GO12" s="75" t="s">
        <v>0</v>
      </c>
    </row>
    <row r="13" spans="1:197" ht="18.75" thickBot="1" x14ac:dyDescent="0.25">
      <c r="A13" s="17">
        <v>1</v>
      </c>
      <c r="B13" s="81"/>
      <c r="C13" s="83"/>
      <c r="D13" s="83"/>
      <c r="E13" s="6" t="str">
        <f t="shared" ref="E13:E42" si="0">IF(D13=0," ",SUM(C13:D13))</f>
        <v xml:space="preserve"> </v>
      </c>
      <c r="F13" s="1"/>
      <c r="G13" s="16" t="str">
        <f t="shared" ref="G13:G42" si="1">(IF(F13=0," ",SUM(C13+F13)))</f>
        <v xml:space="preserve"> </v>
      </c>
      <c r="H13" s="57" t="str">
        <f t="shared" ref="H13:H42" si="2">IF(E13&gt;49,E13,IF(F13=0,0,IF(G13&lt;50,0,IF(G13&lt;60,50,G13-10))))</f>
        <v xml:space="preserve"> </v>
      </c>
      <c r="I13" s="4" t="str">
        <f t="shared" ref="I13:I42" si="3">IF(D13="م","مجاز",IF(E13=" "," ",IF(E13&gt;89,"امتياز",IF(E13&gt;79,"جيد جدا", IF(E13&gt;69,"جيد",IF(E13&gt;59,"متوسط ", IF(E13&gt;49,"مقبول","ضعيف")))))))</f>
        <v xml:space="preserve"> </v>
      </c>
      <c r="J13" s="4" t="str">
        <f t="shared" ref="J13:J42" si="4">IF(E13&gt;49," ",IF(G13=" "," ",IF(G13&gt;89,"امتياز",IF(G13&gt;79,"جيد جدا",IF(G13&gt;69,"جيد",IF(G13&gt;59,"متوسط ",IF(G13&gt;49,"مقبول","ضعيف")))))))</f>
        <v xml:space="preserve"> </v>
      </c>
      <c r="K13" s="1">
        <f t="shared" ref="K13:K42" si="5">IF(D13="م",0,IF(E13&gt;49,0,1))</f>
        <v>0</v>
      </c>
      <c r="L13" s="1">
        <f t="shared" ref="L13:L42" si="6">IF(G13&gt;49,0,1)</f>
        <v>0</v>
      </c>
      <c r="M13" s="1">
        <f t="shared" ref="M13:M42" si="7">IF(E13=" ",0,$G$8*H13)</f>
        <v>0</v>
      </c>
      <c r="N13" s="1">
        <f t="shared" ref="N13:N42" si="8">IF(E13&lt;50,50-E13,0)</f>
        <v>0</v>
      </c>
      <c r="O13" s="46">
        <f t="shared" ref="O13:O42" si="9">IF(G13&lt;50,50-G13,0)</f>
        <v>0</v>
      </c>
      <c r="P13" s="83"/>
      <c r="Q13" s="83"/>
      <c r="R13" s="7" t="str">
        <f t="shared" ref="R13:R42" si="10">IF(Q13=0," ",SUM(P13:Q13))</f>
        <v xml:space="preserve"> </v>
      </c>
      <c r="S13" s="1"/>
      <c r="T13" s="16" t="str">
        <f t="shared" ref="T13:T42" si="11">(IF(S13=0," ",SUM(P13+S13)))</f>
        <v xml:space="preserve"> </v>
      </c>
      <c r="U13" s="57" t="str">
        <f t="shared" ref="U13:U42" si="12">IF(R13&gt;49,R13,IF(S13=0,0,IF(T13&lt;50,0,IF(T13&lt;60,50,T13-10))))</f>
        <v xml:space="preserve"> </v>
      </c>
      <c r="V13" s="4" t="str">
        <f t="shared" ref="V13:V42" si="13">IF(Q13="م","مجاز",IF(R13=" "," ",IF(R13&gt;89,"امتياز",IF(R13&gt;79,"جيد جدا", IF(R13&gt;69,"جيد",IF(R13&gt;59,"متوسط ", IF(R13&gt;49,"مقبول","ضعيف")))))))</f>
        <v xml:space="preserve"> </v>
      </c>
      <c r="W13" s="4" t="str">
        <f t="shared" ref="W13:W42" si="14">IF(R13&gt;49," ",IF(T13=" "," ",IF(T13&gt;89,"امتياز",IF(T13&gt;79,"جيد جدا",IF(T13&gt;69,"جيد",IF(T13&gt;59,"متوسط ",IF(T13&gt;49,"مقبول","ضعيف")))))))</f>
        <v xml:space="preserve"> </v>
      </c>
      <c r="X13" s="1">
        <f t="shared" ref="X13:X42" si="15">IF(Q13="م",0,IF(R13&gt;49,0,1))</f>
        <v>0</v>
      </c>
      <c r="Y13" s="1">
        <f t="shared" ref="Y13:Y42" si="16">IF(T13&gt;49,0,1)</f>
        <v>0</v>
      </c>
      <c r="Z13" s="1">
        <f t="shared" ref="Z13:Z42" si="17">IF(R13=" ",0,$T$8*U13)</f>
        <v>0</v>
      </c>
      <c r="AA13" s="1">
        <f t="shared" ref="AA13:AA42" si="18">IF(R13&lt;50,50-R13,0)</f>
        <v>0</v>
      </c>
      <c r="AB13" s="46">
        <f t="shared" ref="AB13:AB42" si="19">IF(T13&lt;50,50-T13,0)</f>
        <v>0</v>
      </c>
      <c r="AC13" s="83"/>
      <c r="AD13" s="83"/>
      <c r="AE13" s="7" t="str">
        <f t="shared" ref="AE13:AE42" si="20">IF(AD13=0," ",SUM(AC13:AD13))</f>
        <v xml:space="preserve"> </v>
      </c>
      <c r="AF13" s="1"/>
      <c r="AG13" s="69" t="str">
        <f t="shared" ref="AG13:AG42" si="21">(IF(AF13=0," ",SUM(AC13+AF13)))</f>
        <v xml:space="preserve"> </v>
      </c>
      <c r="AH13" s="57" t="str">
        <f t="shared" ref="AH13:AH42" si="22">IF(AE13&gt;49,AE13,IF(AF13=0,0,IF(AG13&lt;50,0,IF(AG13&lt;60,50,AG13-10))))</f>
        <v xml:space="preserve"> </v>
      </c>
      <c r="AI13" s="4" t="str">
        <f t="shared" ref="AI13:AI42" si="23">IF(AD13="م","مجاز",IF(AE13=" "," ",IF(AE13&gt;89,"امتياز",IF(AE13&gt;79,"جيد جدا", IF(AE13&gt;69,"جيد",IF(AE13&gt;59,"متوسط ", IF(AE13&gt;49,"مقبول","ضعيف")))))))</f>
        <v xml:space="preserve"> </v>
      </c>
      <c r="AJ13" s="4" t="str">
        <f t="shared" ref="AJ13:AJ42" si="24">IF(AE13&gt;49," ",IF(AG13=" "," ",IF(AG13&gt;89,"امتياز",IF(AG13&gt;79,"جيد جدا",IF(AG13&gt;69,"جيد",IF(AG13&gt;59,"متوسط ",IF(AG13&gt;49,"مقبول","ضعيف")))))))</f>
        <v xml:space="preserve"> </v>
      </c>
      <c r="AK13" s="1">
        <f t="shared" ref="AK13:AK42" si="25">IF(AD13="م",0,IF(AE13&gt;49,0,1))</f>
        <v>0</v>
      </c>
      <c r="AL13" s="1">
        <f t="shared" ref="AL13:AL42" si="26">IF(AG13&gt;49,0,1)</f>
        <v>0</v>
      </c>
      <c r="AM13" s="1">
        <f t="shared" ref="AM13:AM42" si="27">IF(AE13=" ",0,$AG$8*AH13)</f>
        <v>0</v>
      </c>
      <c r="AN13" s="1">
        <f t="shared" ref="AN13:AN42" si="28">IF(AE13&lt;50,50-AE13,0)</f>
        <v>0</v>
      </c>
      <c r="AO13" s="46">
        <f t="shared" ref="AO13:AO42" si="29">IF(AG13&lt;50,50-AG13,0)</f>
        <v>0</v>
      </c>
      <c r="AP13" s="83"/>
      <c r="AQ13" s="83"/>
      <c r="AR13" s="6" t="str">
        <f t="shared" ref="AR13:AR42" si="30">IF(AQ13=0," ",SUM(AP13:AQ13))</f>
        <v xml:space="preserve"> </v>
      </c>
      <c r="AS13" s="1"/>
      <c r="AT13" s="69" t="str">
        <f t="shared" ref="AT13:AT42" si="31">(IF(AS13=0," ",SUM(AP13+AS13)))</f>
        <v xml:space="preserve"> </v>
      </c>
      <c r="AU13" s="57" t="str">
        <f t="shared" ref="AU13:AU42" si="32">IF(AR13&gt;49,AR13,IF(AS13=0,0,IF(AT13&lt;50,0,IF(AT13&lt;60,50,AT13-10))))</f>
        <v xml:space="preserve"> </v>
      </c>
      <c r="AV13" s="4" t="str">
        <f t="shared" ref="AV13:AV42" si="33">IF(AQ13="م","مجاز",IF(AR13=" "," ",IF(AR13&gt;89,"امتياز",IF(AR13&gt;79,"جيد جدا", IF(AR13&gt;69,"جيد",IF(AR13&gt;59,"متوسط ", IF(AR13&gt;49,"مقبول","ضعيف")))))))</f>
        <v xml:space="preserve"> </v>
      </c>
      <c r="AW13" s="4" t="str">
        <f t="shared" ref="AW13:AW42" si="34">IF(AR13&gt;49," ",IF(AT13=" "," ",IF(AT13&gt;89,"امتياز",IF(AT13&gt;79,"جيد جدا",IF(AT13&gt;69,"جيد",IF(AT13&gt;59,"متوسط ",IF(AT13&gt;49,"مقبول","ضعيف")))))))</f>
        <v xml:space="preserve"> </v>
      </c>
      <c r="AX13" s="1">
        <f t="shared" ref="AX13:AX42" si="35">IF(AQ13="م",0,IF(AR13&gt;49,0,1))</f>
        <v>0</v>
      </c>
      <c r="AY13" s="1">
        <f t="shared" ref="AY13:AY42" si="36">IF(AT13&gt;49,0,1)</f>
        <v>0</v>
      </c>
      <c r="AZ13" s="1">
        <f t="shared" ref="AZ13:AZ42" si="37">IF(AR13=" ",0,$AT$8*AU13)</f>
        <v>0</v>
      </c>
      <c r="BA13" s="1">
        <f t="shared" ref="BA13:BA42" si="38">IF(AR13&lt;50,50-AR13,0)</f>
        <v>0</v>
      </c>
      <c r="BB13" s="46">
        <f t="shared" ref="BB13:BB42" si="39">IF(AT13&lt;50,50-AT13,0)</f>
        <v>0</v>
      </c>
      <c r="BC13" s="83"/>
      <c r="BD13" s="83"/>
      <c r="BE13" s="6" t="str">
        <f t="shared" ref="BE13:BE42" si="40">IF(BD13=0," ",SUM(BC13:BD13))</f>
        <v xml:space="preserve"> </v>
      </c>
      <c r="BF13" s="1"/>
      <c r="BG13" s="69" t="str">
        <f t="shared" ref="BG13:BG42" si="41">(IF(BF13=0," ",SUM(BC13+BF13)))</f>
        <v xml:space="preserve"> </v>
      </c>
      <c r="BH13" s="57" t="str">
        <f t="shared" ref="BH13:BH42" si="42">IF(BE13&gt;49,BE13,IF(BF13=0,0,IF(BG13&lt;50,0,IF(BG13&lt;60,50,BG13-10))))</f>
        <v xml:space="preserve"> </v>
      </c>
      <c r="BI13" s="4" t="str">
        <f t="shared" ref="BI13:BI42" si="43">IF(BD13="م","مجاز",IF(BE13=" "," ",IF(BE13&gt;89,"امتياز",IF(BE13&gt;79,"جيد جدا", IF(BE13&gt;69,"جيد",IF(BE13&gt;59,"متوسط ", IF(BE13&gt;49,"مقبول","ضعيف")))))))</f>
        <v xml:space="preserve"> </v>
      </c>
      <c r="BJ13" s="4" t="str">
        <f t="shared" ref="BJ13:BJ42" si="44">IF(BE13&gt;49," ",IF(BG13=" "," ",IF(BG13&gt;89,"امتياز",IF(BG13&gt;79,"جيد جدا",IF(BG13&gt;69,"جيد",IF(BG13&gt;59,"متوسط ",IF(BG13&gt;49,"مقبول","ضعيف")))))))</f>
        <v xml:space="preserve"> </v>
      </c>
      <c r="BK13" s="1">
        <f t="shared" ref="BK13:BK42" si="45">IF(BD13="م",0,IF(BE13&gt;49,0,1))</f>
        <v>0</v>
      </c>
      <c r="BL13" s="1">
        <f t="shared" ref="BL13:BL42" si="46">IF(BG13&gt;49,0,1)</f>
        <v>0</v>
      </c>
      <c r="BM13" s="1">
        <f t="shared" ref="BM13:BM42" si="47">IF(BE13=" ",0,$BG$8*BH13)</f>
        <v>0</v>
      </c>
      <c r="BN13" s="1">
        <f t="shared" ref="BN13:BN42" si="48">IF(BE13&lt;50,50-BE13,0)</f>
        <v>0</v>
      </c>
      <c r="BO13" s="46">
        <f t="shared" ref="BO13:BO42" si="49">IF(BG13&lt;50,50-BG13,0)</f>
        <v>0</v>
      </c>
      <c r="BP13" s="83"/>
      <c r="BQ13" s="83"/>
      <c r="BR13" s="6" t="str">
        <f t="shared" ref="BR13:BR42" si="50">IF(BQ13=0," ",SUM(BP13:BQ13))</f>
        <v xml:space="preserve"> </v>
      </c>
      <c r="BS13" s="1"/>
      <c r="BT13" s="69" t="str">
        <f t="shared" ref="BT13:BT42" si="51">(IF(BS13=0," ",SUM(BP13+BS13)))</f>
        <v xml:space="preserve"> </v>
      </c>
      <c r="BU13" s="57" t="str">
        <f t="shared" ref="BU13:BU42" si="52">IF(BR13&gt;49,BR13,IF(BS13=0,0,IF(BT13&lt;50,0,IF(BT13&lt;60,50,BT13-10))))</f>
        <v xml:space="preserve"> </v>
      </c>
      <c r="BV13" s="4" t="str">
        <f t="shared" ref="BV13:BV42" si="53">IF(BQ13="م","مجاز",IF(BR13=" "," ",IF(BR13&gt;89,"امتياز",IF(BR13&gt;79,"جيد جدا", IF(BR13&gt;69,"جيد",IF(BR13&gt;59,"متوسط ", IF(BR13&gt;49,"مقبول","ضعيف")))))))</f>
        <v xml:space="preserve"> </v>
      </c>
      <c r="BW13" s="4" t="str">
        <f t="shared" ref="BW13:BW42" si="54">IF(BR13&gt;49," ",IF(BT13=" "," ",IF(BT13&gt;89,"امتياز",IF(BT13&gt;79,"جيد جدا",IF(BT13&gt;69,"جيد",IF(BT13&gt;59,"متوسط ",IF(BT13&gt;49,"مقبول","ضعيف")))))))</f>
        <v xml:space="preserve"> </v>
      </c>
      <c r="BX13" s="1">
        <f t="shared" ref="BX13:BX42" si="55">IF(BQ13="م",0,IF(BR13&gt;49,0,1))</f>
        <v>0</v>
      </c>
      <c r="BY13" s="1">
        <f t="shared" ref="BY13:BY42" si="56">IF(BT13&gt;49,0,1)</f>
        <v>0</v>
      </c>
      <c r="BZ13" s="1">
        <f t="shared" ref="BZ13:BZ42" si="57">IF(BR13=" ",0,$BT$8*BU13)</f>
        <v>0</v>
      </c>
      <c r="CA13" s="1">
        <f t="shared" ref="CA13:CA42" si="58">IF(BR13&lt;50,50-BR13,0)</f>
        <v>0</v>
      </c>
      <c r="CB13" s="46">
        <f t="shared" ref="CB13:CB42" si="59">IF(BT13&lt;50,50-BT13,0)</f>
        <v>0</v>
      </c>
      <c r="CC13" s="83"/>
      <c r="CD13" s="83"/>
      <c r="CE13" s="6" t="str">
        <f t="shared" ref="CE13:CE42" si="60">IF(CD13=0," ",SUM(CC13:CD13))</f>
        <v xml:space="preserve"> </v>
      </c>
      <c r="CF13" s="1"/>
      <c r="CG13" s="69" t="str">
        <f t="shared" ref="CG13:CG42" si="61">(IF(CF13=0," ",SUM(CC13+CF13)))</f>
        <v xml:space="preserve"> </v>
      </c>
      <c r="CH13" s="57" t="str">
        <f t="shared" ref="CH13:CH42" si="62">IF(CE13&gt;49,CE13,IF(CF13=0,0,IF(CG13&lt;50,0,IF(CG13&lt;60,50,CG13-10))))</f>
        <v xml:space="preserve"> </v>
      </c>
      <c r="CI13" s="4" t="str">
        <f t="shared" ref="CI13:CI42" si="63">IF(CD13="م","مجاز",IF(CE13=" "," ",IF(CE13&gt;89,"امتياز",IF(CE13&gt;79,"جيد جدا", IF(CE13&gt;69,"جيد",IF(CE13&gt;59,"متوسط ", IF(CE13&gt;49,"مقبول","ضعيف")))))))</f>
        <v xml:space="preserve"> </v>
      </c>
      <c r="CJ13" s="4" t="str">
        <f t="shared" ref="CJ13:CJ42" si="64">IF(CE13&gt;49," ",IF(CG13=" "," ",IF(CG13&gt;89,"امتياز",IF(CG13&gt;79,"جيد جدا",IF(CG13&gt;69,"جيد",IF(CG13&gt;59,"متوسط ",IF(CG13&gt;49,"مقبول","ضعيف")))))))</f>
        <v xml:space="preserve"> </v>
      </c>
      <c r="CK13" s="1">
        <f t="shared" ref="CK13:CK42" si="65">IF(CD13="م",0,IF(CE13&gt;49,0,1))</f>
        <v>0</v>
      </c>
      <c r="CL13" s="1">
        <f t="shared" ref="CL13:CL42" si="66">IF(CG13&gt;49,0,1)</f>
        <v>0</v>
      </c>
      <c r="CM13" s="1">
        <f t="shared" ref="CM13:CM42" si="67">IF(CE13=" ",0,$CG$8*CH13)</f>
        <v>0</v>
      </c>
      <c r="CN13" s="1">
        <f t="shared" ref="CN13:CN42" si="68">IF(CE13&lt;50,50-CE13,0)</f>
        <v>0</v>
      </c>
      <c r="CO13" s="46">
        <f t="shared" ref="CO13:CO42" si="69">IF(CG13&lt;50,50-CG13,0)</f>
        <v>0</v>
      </c>
      <c r="CP13" s="83"/>
      <c r="CQ13" s="83"/>
      <c r="CR13" s="6" t="str">
        <f t="shared" ref="CR13:CR42" si="70">IF(CQ13=0," ",SUM(CP13:CQ13))</f>
        <v xml:space="preserve"> </v>
      </c>
      <c r="CS13" s="1"/>
      <c r="CT13" s="69" t="str">
        <f t="shared" ref="CT13:CT42" si="71">(IF(CS13=0," ",SUM(CP13+CS13)))</f>
        <v xml:space="preserve"> </v>
      </c>
      <c r="CU13" s="57" t="str">
        <f t="shared" ref="CU13:CU42" si="72">IF(CR13&gt;49,CR13,IF(CS13=0,0,IF(CT13&lt;50,0,IF(CT13&lt;60,50,CT13-10))))</f>
        <v xml:space="preserve"> </v>
      </c>
      <c r="CV13" s="4" t="str">
        <f t="shared" ref="CV13:CV42" si="73">IF(CQ13="م","مجاز",IF(CR13=" "," ",IF(CR13&gt;89,"امتياز",IF(CR13&gt;79,"جيد جدا", IF(CR13&gt;69,"جيد",IF(CR13&gt;59,"متوسط ", IF(CR13&gt;49,"مقبول","ضعيف")))))))</f>
        <v xml:space="preserve"> </v>
      </c>
      <c r="CW13" s="4" t="str">
        <f t="shared" ref="CW13:CW42" si="74">IF(CR13&gt;49," ",IF(CT13=" "," ",IF(CT13&gt;89,"امتياز",IF(CT13&gt;79,"جيد جدا",IF(CT13&gt;69,"جيد",IF(CT13&gt;59,"متوسط ",IF(CT13&gt;49,"مقبول","ضعيف")))))))</f>
        <v xml:space="preserve"> </v>
      </c>
      <c r="CX13" s="1">
        <f t="shared" ref="CX13:CX42" si="75">IF(CQ13="م",0,IF(CR13&gt;49,0,1))</f>
        <v>0</v>
      </c>
      <c r="CY13" s="1">
        <f t="shared" ref="CY13:CY42" si="76">IF(CT13&gt;49,0,1)</f>
        <v>0</v>
      </c>
      <c r="CZ13" s="1">
        <f t="shared" ref="CZ13:CZ42" si="77">IF(CR13=" ",0,$CT$8*CU13)</f>
        <v>0</v>
      </c>
      <c r="DA13" s="1">
        <f t="shared" ref="DA13:DA42" si="78">IF(CR13&lt;50,50-CR13,0)</f>
        <v>0</v>
      </c>
      <c r="DB13" s="46">
        <f t="shared" ref="DB13:DB42" si="79">IF(CT13&lt;50,50-CT13,0)</f>
        <v>0</v>
      </c>
      <c r="DC13" s="83"/>
      <c r="DD13" s="83"/>
      <c r="DE13" s="6" t="str">
        <f t="shared" ref="DE13:DE42" si="80">IF(DD13=0," ",SUM(DC13:DD13))</f>
        <v xml:space="preserve"> </v>
      </c>
      <c r="DF13" s="1"/>
      <c r="DG13" s="69" t="str">
        <f t="shared" ref="DG13:DG42" si="81">(IF(DF13=0," ",SUM(DC13+DF13)))</f>
        <v xml:space="preserve"> </v>
      </c>
      <c r="DH13" s="57" t="str">
        <f t="shared" ref="DH13:DH42" si="82">IF(DE13&gt;49,DE13,IF(DF13=0,0,IF(DG13&lt;50,0,IF(DG13&lt;60,50,DG13-10))))</f>
        <v xml:space="preserve"> </v>
      </c>
      <c r="DI13" s="4" t="str">
        <f t="shared" ref="DI13:DI42" si="83">IF(DD13="م","مجاز",IF(DE13=" "," ",IF(DE13&gt;89,"امتياز",IF(DE13&gt;79,"جيد جدا", IF(DE13&gt;69,"جيد",IF(DE13&gt;59,"متوسط ", IF(DE13&gt;49,"مقبول","ضعيف")))))))</f>
        <v xml:space="preserve"> </v>
      </c>
      <c r="DJ13" s="4" t="str">
        <f t="shared" ref="DJ13:DJ42" si="84">IF(DE13&gt;49," ",IF(DG13=" "," ",IF(DG13&gt;89,"امتياز",IF(DG13&gt;79,"جيد جدا",IF(DG13&gt;69,"جيد",IF(DG13&gt;59,"متوسط ",IF(DG13&gt;49,"مقبول","ضعيف")))))))</f>
        <v xml:space="preserve"> </v>
      </c>
      <c r="DK13" s="1">
        <f t="shared" ref="DK13:DK42" si="85">IF(DD13="م",0,IF(DE13&gt;49,0,1))</f>
        <v>0</v>
      </c>
      <c r="DL13" s="1">
        <f t="shared" ref="DL13:DL42" si="86">IF(DG13&gt;49,0,1)</f>
        <v>0</v>
      </c>
      <c r="DM13" s="1">
        <f t="shared" ref="DM13:DM42" si="87">IF(DE13=" ",0,$DG$8*DH13)</f>
        <v>0</v>
      </c>
      <c r="DN13" s="1">
        <f t="shared" ref="DN13:DN42" si="88">IF(DE13&lt;50,50-DE13,0)</f>
        <v>0</v>
      </c>
      <c r="DO13" s="46">
        <f t="shared" ref="DO13:DO42" si="89">IF(DG13&lt;50,50-DG13,0)</f>
        <v>0</v>
      </c>
      <c r="DP13" s="83"/>
      <c r="DQ13" s="83"/>
      <c r="DR13" s="6" t="str">
        <f t="shared" ref="DR13:DR42" si="90">IF(DQ13=0," ",SUM(DP13:DQ13))</f>
        <v xml:space="preserve"> </v>
      </c>
      <c r="DS13" s="1"/>
      <c r="DT13" s="69" t="str">
        <f t="shared" ref="DT13:DT42" si="91">(IF(DS13=0," ",SUM(DP13+DS13)))</f>
        <v xml:space="preserve"> </v>
      </c>
      <c r="DU13" s="57" t="str">
        <f t="shared" ref="DU13:DU42" si="92">IF(DR13&gt;49,DR13,IF(DS13=0,0,IF(DT13&lt;50,0,IF(DT13&lt;60,50,DT13-10))))</f>
        <v xml:space="preserve"> </v>
      </c>
      <c r="DV13" s="4" t="str">
        <f t="shared" ref="DV13:DV42" si="93">IF(DQ13="م","مجاز",IF(DR13=" "," ",IF(DR13&gt;89,"امتياز",IF(DR13&gt;79,"جيد جدا", IF(DR13&gt;69,"جيد",IF(DR13&gt;59,"متوسط ", IF(DR13&gt;49,"مقبول","ضعيف")))))))</f>
        <v xml:space="preserve"> </v>
      </c>
      <c r="DW13" s="4" t="str">
        <f t="shared" ref="DW13:DW42" si="94">IF(DR13&gt;49," ",IF(DT13=" "," ",IF(DT13&gt;89,"امتياز",IF(DT13&gt;79,"جيد جدا",IF(DT13&gt;69,"جيد",IF(DT13&gt;59,"متوسط ",IF(DT13&gt;49,"مقبول","ضعيف")))))))</f>
        <v xml:space="preserve"> </v>
      </c>
      <c r="DX13" s="1">
        <f t="shared" ref="DX13:DX42" si="95">IF(DQ13="م",0,IF(DR13&gt;49,0,1))</f>
        <v>0</v>
      </c>
      <c r="DY13" s="1">
        <f t="shared" ref="DY13:DY42" si="96">IF(DT13&gt;49,0,1)</f>
        <v>0</v>
      </c>
      <c r="DZ13" s="1">
        <f t="shared" ref="DZ13:DZ42" si="97">IF(DR13=" ",0,$DT$8*DU13)</f>
        <v>0</v>
      </c>
      <c r="EA13" s="1">
        <f t="shared" ref="EA13:EA42" si="98">IF(DR13&lt;50,50-DR13,0)</f>
        <v>0</v>
      </c>
      <c r="EB13" s="46">
        <f t="shared" ref="EB13:EB42" si="99">IF(DT13&lt;50,50-DT13,0)</f>
        <v>0</v>
      </c>
      <c r="EC13" s="83"/>
      <c r="ED13" s="83"/>
      <c r="EE13" s="6" t="str">
        <f t="shared" ref="EE13:EE42" si="100">IF(ED13=0," ",SUM(EC13:ED13))</f>
        <v xml:space="preserve"> </v>
      </c>
      <c r="EF13" s="1"/>
      <c r="EG13" s="69" t="str">
        <f t="shared" ref="EG13:EG42" si="101">(IF(EF13=0," ",SUM(EC13+EF13)))</f>
        <v xml:space="preserve"> </v>
      </c>
      <c r="EH13" s="57" t="str">
        <f t="shared" ref="EH13:EH42" si="102">IF(EE13&gt;49,EE13,IF(EF13=0,0,IF(EG13&lt;50,0,IF(EG13&lt;60,50,EG13-10))))</f>
        <v xml:space="preserve"> </v>
      </c>
      <c r="EI13" s="4" t="str">
        <f t="shared" ref="EI13:EI42" si="103">IF(ED13="م","مجاز",IF(EE13=" "," ",IF(EE13&gt;89,"امتياز",IF(EE13&gt;79,"جيد جدا", IF(EE13&gt;69,"جيد",IF(EE13&gt;59,"متوسط ", IF(EE13&gt;49,"مقبول","ضعيف")))))))</f>
        <v xml:space="preserve"> </v>
      </c>
      <c r="EJ13" s="4" t="str">
        <f t="shared" ref="EJ13:EJ42" si="104">IF(EE13&gt;49," ",IF(EG13=" "," ",IF(EG13&gt;89,"امتياز",IF(EG13&gt;79,"جيد جدا",IF(EG13&gt;69,"جيد",IF(EG13&gt;59,"متوسط ",IF(EG13&gt;49,"مقبول","ضعيف")))))))</f>
        <v xml:space="preserve"> </v>
      </c>
      <c r="EK13" s="1">
        <f t="shared" ref="EK13:EK42" si="105">IF(ED13="م",0,IF(EE13&gt;49,0,1))</f>
        <v>0</v>
      </c>
      <c r="EL13" s="1">
        <f t="shared" ref="EL13:EL42" si="106">IF(EG13&gt;49,0,1)</f>
        <v>0</v>
      </c>
      <c r="EM13" s="1">
        <f t="shared" ref="EM13:EM42" si="107">IF(EE13=" ",0,$EG$8*EH13)</f>
        <v>0</v>
      </c>
      <c r="EN13" s="1">
        <f t="shared" ref="EN13:EN42" si="108">IF(EE13&lt;50,50-EE13,0)</f>
        <v>0</v>
      </c>
      <c r="EO13" s="46">
        <f t="shared" ref="EO13:EO42" si="109">IF(EG13&lt;50,50-EG13,0)</f>
        <v>0</v>
      </c>
      <c r="EP13" s="5"/>
      <c r="EQ13" s="1"/>
      <c r="ER13" s="6" t="str">
        <f t="shared" ref="ER13:ER42" si="110">IF(EQ13=0," ",SUM(EP13:EQ13))</f>
        <v xml:space="preserve"> </v>
      </c>
      <c r="ES13" s="1"/>
      <c r="ET13" s="69" t="str">
        <f t="shared" ref="ET13:ET42" si="111">(IF(ES13=0," ",SUM(EP13+ES13)))</f>
        <v xml:space="preserve"> </v>
      </c>
      <c r="EU13" s="57" t="str">
        <f t="shared" ref="EU13:EU42" si="112">IF(ER13&gt;49,ER13,IF(ES13=0,0,IF(ET13&lt;50,0,IF(ET13&lt;60,50,ET13-10))))</f>
        <v xml:space="preserve"> </v>
      </c>
      <c r="EV13" s="4" t="str">
        <f t="shared" ref="EV13:EV42" si="113">IF(EQ13="م","مجاز",IF(ER13=" "," ",IF(ER13&gt;89,"امتياز",IF(ER13&gt;79,"جيد جدا", IF(ER13&gt;69,"جيد",IF(ER13&gt;59,"متوسط ", IF(ER13&gt;49,"مقبول","ضعيف")))))))</f>
        <v xml:space="preserve"> </v>
      </c>
      <c r="EW13" s="4" t="str">
        <f t="shared" ref="EW13:EW42" si="114">IF(ER13&gt;49," ",IF(ET13=" "," ",IF(ET13&gt;89,"امتياز",IF(ET13&gt;79,"جيد جدا",IF(ET13&gt;69,"جيد",IF(ET13&gt;59,"متوسط ",IF(ET13&gt;49,"مقبول","ضعيف")))))))</f>
        <v xml:space="preserve"> </v>
      </c>
      <c r="EX13" s="1">
        <f t="shared" ref="EX13:EX42" si="115">IF(EQ13="م",0,IF(ER13&gt;49,0,1))</f>
        <v>0</v>
      </c>
      <c r="EY13" s="1">
        <f t="shared" ref="EY13:EY42" si="116">IF(ET13&gt;49,0,1)</f>
        <v>0</v>
      </c>
      <c r="EZ13" s="1">
        <f t="shared" ref="EZ13:EZ42" si="117">IF(ER13=" ",0,$ET$8*EU13)</f>
        <v>0</v>
      </c>
      <c r="FA13" s="1">
        <f t="shared" ref="FA13:FA42" si="118">IF(ER13&lt;50,50-ER13,0)</f>
        <v>0</v>
      </c>
      <c r="FB13" s="46">
        <f t="shared" ref="FB13:FB42" si="119">IF(ET13&lt;50,50-ET13,0)</f>
        <v>0</v>
      </c>
      <c r="FC13" s="5">
        <f t="shared" ref="FC13:FC42" si="120">EZ13+EM13+DZ13+DM13+CZ13+CM13+BZ13+BM13+AZ13+AM13+Z13+M13</f>
        <v>0</v>
      </c>
      <c r="FD13" s="2">
        <f t="shared" ref="FD13:FD42" si="121">FC13/$FF$7</f>
        <v>0</v>
      </c>
      <c r="FE13" s="3"/>
      <c r="FF13" s="5">
        <f t="shared" ref="FF13:FF42" si="122">EX13+EK13+DX13+DK13+CX13+CK13+BX13+BK13+AX13+AK13+X13+K13</f>
        <v>0</v>
      </c>
      <c r="FG13" s="1">
        <f t="shared" ref="FG13:FG42" si="123">IF(FF13&lt;3,FF13,IF(FF13&lt;$FF$9,"غير مشمول",IF(FF13&lt;$FF$9+2,FF13-$FF$9,"غير مشمول")))</f>
        <v>0</v>
      </c>
      <c r="FH13" s="1" t="str">
        <f t="shared" ref="FH13:FH42" si="124">IF(N13=0," ",N13)</f>
        <v xml:space="preserve"> </v>
      </c>
      <c r="FI13" s="1" t="str">
        <f t="shared" ref="FI13:FI42" si="125">IF(AA13=0," ",AA13)</f>
        <v xml:space="preserve"> </v>
      </c>
      <c r="FJ13" s="1" t="str">
        <f t="shared" ref="FJ13:FJ42" si="126">IF(AN13=0," ",AN13)</f>
        <v xml:space="preserve"> </v>
      </c>
      <c r="FK13" s="1" t="str">
        <f t="shared" ref="FK13:FK42" si="127">IF(BA13=0," ",BA13)</f>
        <v xml:space="preserve"> </v>
      </c>
      <c r="FL13" s="1" t="str">
        <f t="shared" ref="FL13:FL42" si="128">IF(BN13=0," ",BN13)</f>
        <v xml:space="preserve"> </v>
      </c>
      <c r="FM13" s="1" t="str">
        <f t="shared" ref="FM13:FM42" si="129">IF(CA13=0," ",CA13)</f>
        <v xml:space="preserve"> </v>
      </c>
      <c r="FN13" s="1" t="str">
        <f t="shared" ref="FN13:FN42" si="130">IF(CN13=0," ",CN13)</f>
        <v xml:space="preserve"> </v>
      </c>
      <c r="FO13" s="1" t="str">
        <f t="shared" ref="FO13:FO42" si="131">IF(DA13=0," ",DA13)</f>
        <v xml:space="preserve"> </v>
      </c>
      <c r="FP13" s="1" t="str">
        <f t="shared" ref="FP13:FP42" si="132">IF(DN13=0," ",DN13)</f>
        <v xml:space="preserve"> </v>
      </c>
      <c r="FQ13" s="1" t="str">
        <f t="shared" ref="FQ13:FQ42" si="133">IF(EA13=0," ",EA13)</f>
        <v xml:space="preserve"> </v>
      </c>
      <c r="FR13" s="1" t="str">
        <f t="shared" ref="FR13:FR42" si="134">IF(EN13=0," ",EN13)</f>
        <v xml:space="preserve"> </v>
      </c>
      <c r="FS13" s="1" t="str">
        <f t="shared" ref="FS13:FS42" si="135">IF(FA13=0," ",FA13)</f>
        <v xml:space="preserve"> </v>
      </c>
      <c r="FT13" s="1">
        <f t="shared" ref="FT13:FT42" si="136">MIN(FH13:FS13)</f>
        <v>0</v>
      </c>
      <c r="FU13" s="1" t="e">
        <f t="shared" ref="FU13:FU42" si="137">SMALL(FH13:FS13,2)</f>
        <v>#NUM!</v>
      </c>
      <c r="FV13" s="3">
        <f t="shared" ref="FV13:FV42" si="138">IF(FG13=0,0,IF(FG13=1,FT13,FT13+FU13))</f>
        <v>0</v>
      </c>
      <c r="FW13" s="5">
        <f t="shared" ref="FW13:FW42" si="139">EY13+EL13+DY13+DL13+CY13+CL13+BY13+BL13+AY13+AL13+Y13+L13</f>
        <v>0</v>
      </c>
      <c r="FX13" s="1">
        <f t="shared" ref="FX13:FX42" si="140">IF(FW13&lt;3,FW13,IF(FW13&lt;5,FW13-2,"غير مشمول"))</f>
        <v>0</v>
      </c>
      <c r="FY13" s="1" t="str">
        <f t="shared" ref="FY13:FY42" si="141">IF(O13=0," ",O13)</f>
        <v xml:space="preserve"> </v>
      </c>
      <c r="FZ13" s="1" t="str">
        <f t="shared" ref="FZ13:FZ42" si="142">IF(AB13=0," ",AB13)</f>
        <v xml:space="preserve"> </v>
      </c>
      <c r="GA13" s="1" t="str">
        <f t="shared" ref="GA13:GA42" si="143">IF(AO13=0," ",AO13)</f>
        <v xml:space="preserve"> </v>
      </c>
      <c r="GB13" s="1" t="str">
        <f t="shared" ref="GB13:GB42" si="144">IF(BB13=0," ",BB13)</f>
        <v xml:space="preserve"> </v>
      </c>
      <c r="GC13" s="1" t="str">
        <f t="shared" ref="GC13:GC42" si="145">IF(BO13=0," ",BO13)</f>
        <v xml:space="preserve"> </v>
      </c>
      <c r="GD13" s="1" t="str">
        <f t="shared" ref="GD13:GD42" si="146">IF(CB13=0," ",CB13)</f>
        <v xml:space="preserve"> </v>
      </c>
      <c r="GE13" s="1" t="str">
        <f t="shared" ref="GE13:GE42" si="147">IF(CO13=0," ",CO13)</f>
        <v xml:space="preserve"> </v>
      </c>
      <c r="GF13" s="1" t="str">
        <f t="shared" ref="GF13:GF42" si="148">IF(DB13=0," ",DB13)</f>
        <v xml:space="preserve"> </v>
      </c>
      <c r="GG13" s="1" t="str">
        <f t="shared" ref="GG13:GG42" si="149">IF(DO13=0," ",DO13)</f>
        <v xml:space="preserve"> </v>
      </c>
      <c r="GH13" s="1" t="str">
        <f t="shared" ref="GH13:GH42" si="150">IF(EB13=0," ",EB13)</f>
        <v xml:space="preserve"> </v>
      </c>
      <c r="GI13" s="1" t="str">
        <f t="shared" ref="GI13:GI42" si="151">IF(EO13=0," ",EO13)</f>
        <v xml:space="preserve"> </v>
      </c>
      <c r="GJ13" s="1" t="str">
        <f t="shared" ref="GJ13:GJ42" si="152">IF(FB13=0," ",FB13)</f>
        <v xml:space="preserve"> </v>
      </c>
      <c r="GK13" s="1">
        <f t="shared" ref="GK13:GK42" si="153">MIN(FY13:GJ13)</f>
        <v>0</v>
      </c>
      <c r="GL13" s="1" t="e">
        <f t="shared" ref="GL13:GL42" si="154">SMALL(FY13:GJ13,2)</f>
        <v>#NUM!</v>
      </c>
      <c r="GM13" s="3">
        <f t="shared" ref="GM13:GM42" si="155">IF(FX13=0,0,IF(FX13=1,GK13,GK13+GL13))</f>
        <v>0</v>
      </c>
      <c r="GN13" s="5"/>
      <c r="GO13" s="3"/>
    </row>
    <row r="14" spans="1:197" ht="18.75" thickBot="1" x14ac:dyDescent="0.25">
      <c r="A14" s="17">
        <v>2</v>
      </c>
      <c r="B14" s="81"/>
      <c r="C14" s="83"/>
      <c r="D14" s="83"/>
      <c r="E14" s="6" t="str">
        <f t="shared" si="0"/>
        <v xml:space="preserve"> </v>
      </c>
      <c r="F14" s="1"/>
      <c r="G14" s="16" t="str">
        <f t="shared" si="1"/>
        <v xml:space="preserve"> </v>
      </c>
      <c r="H14" s="57" t="str">
        <f t="shared" si="2"/>
        <v xml:space="preserve"> </v>
      </c>
      <c r="I14" s="4" t="str">
        <f t="shared" si="3"/>
        <v xml:space="preserve"> </v>
      </c>
      <c r="J14" s="4" t="str">
        <f t="shared" si="4"/>
        <v xml:space="preserve"> </v>
      </c>
      <c r="K14" s="1">
        <f t="shared" si="5"/>
        <v>0</v>
      </c>
      <c r="L14" s="1">
        <f t="shared" si="6"/>
        <v>0</v>
      </c>
      <c r="M14" s="1">
        <f t="shared" si="7"/>
        <v>0</v>
      </c>
      <c r="N14" s="1">
        <f t="shared" si="8"/>
        <v>0</v>
      </c>
      <c r="O14" s="46">
        <f t="shared" si="9"/>
        <v>0</v>
      </c>
      <c r="P14" s="83"/>
      <c r="Q14" s="83"/>
      <c r="R14" s="84">
        <v>50</v>
      </c>
      <c r="S14" s="1"/>
      <c r="T14" s="16" t="str">
        <f t="shared" si="11"/>
        <v xml:space="preserve"> </v>
      </c>
      <c r="U14" s="57">
        <f t="shared" si="12"/>
        <v>50</v>
      </c>
      <c r="V14" s="4" t="str">
        <f t="shared" si="13"/>
        <v>مقبول</v>
      </c>
      <c r="W14" s="4" t="str">
        <f t="shared" si="14"/>
        <v xml:space="preserve"> </v>
      </c>
      <c r="X14" s="1">
        <f t="shared" si="15"/>
        <v>0</v>
      </c>
      <c r="Y14" s="1">
        <f t="shared" si="16"/>
        <v>0</v>
      </c>
      <c r="Z14" s="1">
        <f t="shared" si="17"/>
        <v>300</v>
      </c>
      <c r="AA14" s="1">
        <f t="shared" si="18"/>
        <v>0</v>
      </c>
      <c r="AB14" s="46">
        <f t="shared" si="19"/>
        <v>0</v>
      </c>
      <c r="AC14" s="83"/>
      <c r="AD14" s="83"/>
      <c r="AE14" s="7" t="str">
        <f t="shared" si="20"/>
        <v xml:space="preserve"> </v>
      </c>
      <c r="AF14" s="1"/>
      <c r="AG14" s="69" t="str">
        <f t="shared" si="21"/>
        <v xml:space="preserve"> </v>
      </c>
      <c r="AH14" s="57" t="str">
        <f t="shared" si="22"/>
        <v xml:space="preserve"> </v>
      </c>
      <c r="AI14" s="4" t="str">
        <f t="shared" si="23"/>
        <v xml:space="preserve"> </v>
      </c>
      <c r="AJ14" s="4" t="str">
        <f t="shared" si="24"/>
        <v xml:space="preserve"> </v>
      </c>
      <c r="AK14" s="1">
        <f t="shared" si="25"/>
        <v>0</v>
      </c>
      <c r="AL14" s="1">
        <f t="shared" si="26"/>
        <v>0</v>
      </c>
      <c r="AM14" s="1">
        <f t="shared" si="27"/>
        <v>0</v>
      </c>
      <c r="AN14" s="1">
        <f t="shared" si="28"/>
        <v>0</v>
      </c>
      <c r="AO14" s="46">
        <f t="shared" si="29"/>
        <v>0</v>
      </c>
      <c r="AP14" s="83"/>
      <c r="AQ14" s="83"/>
      <c r="AR14" s="85">
        <v>50</v>
      </c>
      <c r="AS14" s="1"/>
      <c r="AT14" s="69" t="str">
        <f t="shared" si="31"/>
        <v xml:space="preserve"> </v>
      </c>
      <c r="AU14" s="57">
        <f t="shared" si="32"/>
        <v>50</v>
      </c>
      <c r="AV14" s="4" t="str">
        <f t="shared" si="33"/>
        <v>مقبول</v>
      </c>
      <c r="AW14" s="4" t="str">
        <f t="shared" si="34"/>
        <v xml:space="preserve"> </v>
      </c>
      <c r="AX14" s="1">
        <f t="shared" si="35"/>
        <v>0</v>
      </c>
      <c r="AY14" s="1">
        <f t="shared" si="36"/>
        <v>0</v>
      </c>
      <c r="AZ14" s="1">
        <f t="shared" si="37"/>
        <v>200</v>
      </c>
      <c r="BA14" s="1">
        <f t="shared" si="38"/>
        <v>0</v>
      </c>
      <c r="BB14" s="46">
        <f t="shared" si="39"/>
        <v>0</v>
      </c>
      <c r="BC14" s="83"/>
      <c r="BD14" s="83"/>
      <c r="BE14" s="6" t="str">
        <f t="shared" si="40"/>
        <v xml:space="preserve"> </v>
      </c>
      <c r="BF14" s="1"/>
      <c r="BG14" s="69" t="str">
        <f t="shared" si="41"/>
        <v xml:space="preserve"> </v>
      </c>
      <c r="BH14" s="57" t="str">
        <f t="shared" si="42"/>
        <v xml:space="preserve"> </v>
      </c>
      <c r="BI14" s="4" t="str">
        <f t="shared" si="43"/>
        <v xml:space="preserve"> </v>
      </c>
      <c r="BJ14" s="4" t="str">
        <f t="shared" si="44"/>
        <v xml:space="preserve"> </v>
      </c>
      <c r="BK14" s="1">
        <f t="shared" si="45"/>
        <v>0</v>
      </c>
      <c r="BL14" s="1">
        <f t="shared" si="46"/>
        <v>0</v>
      </c>
      <c r="BM14" s="1">
        <f t="shared" si="47"/>
        <v>0</v>
      </c>
      <c r="BN14" s="1">
        <f t="shared" si="48"/>
        <v>0</v>
      </c>
      <c r="BO14" s="46">
        <f t="shared" si="49"/>
        <v>0</v>
      </c>
      <c r="BP14" s="83"/>
      <c r="BQ14" s="83"/>
      <c r="BR14" s="6" t="str">
        <f t="shared" si="50"/>
        <v xml:space="preserve"> </v>
      </c>
      <c r="BS14" s="1"/>
      <c r="BT14" s="69" t="str">
        <f t="shared" si="51"/>
        <v xml:space="preserve"> </v>
      </c>
      <c r="BU14" s="57" t="str">
        <f t="shared" si="52"/>
        <v xml:space="preserve"> </v>
      </c>
      <c r="BV14" s="4" t="str">
        <f t="shared" si="53"/>
        <v xml:space="preserve"> </v>
      </c>
      <c r="BW14" s="4" t="str">
        <f t="shared" si="54"/>
        <v xml:space="preserve"> </v>
      </c>
      <c r="BX14" s="1">
        <f t="shared" si="55"/>
        <v>0</v>
      </c>
      <c r="BY14" s="1">
        <f t="shared" si="56"/>
        <v>0</v>
      </c>
      <c r="BZ14" s="1">
        <f t="shared" si="57"/>
        <v>0</v>
      </c>
      <c r="CA14" s="1">
        <f t="shared" si="58"/>
        <v>0</v>
      </c>
      <c r="CB14" s="46">
        <f t="shared" si="59"/>
        <v>0</v>
      </c>
      <c r="CC14" s="83"/>
      <c r="CD14" s="83"/>
      <c r="CE14" s="6" t="str">
        <f t="shared" si="60"/>
        <v xml:space="preserve"> </v>
      </c>
      <c r="CF14" s="1"/>
      <c r="CG14" s="69" t="str">
        <f t="shared" si="61"/>
        <v xml:space="preserve"> </v>
      </c>
      <c r="CH14" s="57" t="str">
        <f t="shared" si="62"/>
        <v xml:space="preserve"> </v>
      </c>
      <c r="CI14" s="4" t="str">
        <f t="shared" si="63"/>
        <v xml:space="preserve"> </v>
      </c>
      <c r="CJ14" s="4" t="str">
        <f t="shared" si="64"/>
        <v xml:space="preserve"> </v>
      </c>
      <c r="CK14" s="1">
        <f t="shared" si="65"/>
        <v>0</v>
      </c>
      <c r="CL14" s="1">
        <f t="shared" si="66"/>
        <v>0</v>
      </c>
      <c r="CM14" s="1">
        <f t="shared" si="67"/>
        <v>0</v>
      </c>
      <c r="CN14" s="1">
        <f t="shared" si="68"/>
        <v>0</v>
      </c>
      <c r="CO14" s="46">
        <f t="shared" si="69"/>
        <v>0</v>
      </c>
      <c r="CP14" s="83"/>
      <c r="CQ14" s="83"/>
      <c r="CR14" s="6" t="str">
        <f t="shared" si="70"/>
        <v xml:space="preserve"> </v>
      </c>
      <c r="CS14" s="1"/>
      <c r="CT14" s="69" t="str">
        <f t="shared" si="71"/>
        <v xml:space="preserve"> </v>
      </c>
      <c r="CU14" s="57" t="str">
        <f t="shared" si="72"/>
        <v xml:space="preserve"> </v>
      </c>
      <c r="CV14" s="4" t="str">
        <f t="shared" si="73"/>
        <v xml:space="preserve"> </v>
      </c>
      <c r="CW14" s="4" t="str">
        <f t="shared" si="74"/>
        <v xml:space="preserve"> </v>
      </c>
      <c r="CX14" s="1">
        <f t="shared" si="75"/>
        <v>0</v>
      </c>
      <c r="CY14" s="1">
        <f t="shared" si="76"/>
        <v>0</v>
      </c>
      <c r="CZ14" s="1">
        <f t="shared" si="77"/>
        <v>0</v>
      </c>
      <c r="DA14" s="1">
        <f t="shared" si="78"/>
        <v>0</v>
      </c>
      <c r="DB14" s="46">
        <f t="shared" si="79"/>
        <v>0</v>
      </c>
      <c r="DC14" s="83"/>
      <c r="DD14" s="83"/>
      <c r="DE14" s="6" t="str">
        <f t="shared" si="80"/>
        <v xml:space="preserve"> </v>
      </c>
      <c r="DF14" s="1"/>
      <c r="DG14" s="69" t="str">
        <f t="shared" si="81"/>
        <v xml:space="preserve"> </v>
      </c>
      <c r="DH14" s="57" t="str">
        <f t="shared" si="82"/>
        <v xml:space="preserve"> </v>
      </c>
      <c r="DI14" s="4" t="str">
        <f t="shared" si="83"/>
        <v xml:space="preserve"> </v>
      </c>
      <c r="DJ14" s="4" t="str">
        <f t="shared" si="84"/>
        <v xml:space="preserve"> </v>
      </c>
      <c r="DK14" s="1">
        <f t="shared" si="85"/>
        <v>0</v>
      </c>
      <c r="DL14" s="1">
        <f t="shared" si="86"/>
        <v>0</v>
      </c>
      <c r="DM14" s="1">
        <f t="shared" si="87"/>
        <v>0</v>
      </c>
      <c r="DN14" s="1">
        <f t="shared" si="88"/>
        <v>0</v>
      </c>
      <c r="DO14" s="46">
        <f t="shared" si="89"/>
        <v>0</v>
      </c>
      <c r="DP14" s="83"/>
      <c r="DQ14" s="83"/>
      <c r="DR14" s="6" t="str">
        <f t="shared" si="90"/>
        <v xml:space="preserve"> </v>
      </c>
      <c r="DS14" s="1"/>
      <c r="DT14" s="69" t="str">
        <f t="shared" si="91"/>
        <v xml:space="preserve"> </v>
      </c>
      <c r="DU14" s="57" t="str">
        <f t="shared" si="92"/>
        <v xml:space="preserve"> </v>
      </c>
      <c r="DV14" s="4" t="str">
        <f t="shared" si="93"/>
        <v xml:space="preserve"> </v>
      </c>
      <c r="DW14" s="4" t="str">
        <f t="shared" si="94"/>
        <v xml:space="preserve"> </v>
      </c>
      <c r="DX14" s="1">
        <f t="shared" si="95"/>
        <v>0</v>
      </c>
      <c r="DY14" s="1">
        <f t="shared" si="96"/>
        <v>0</v>
      </c>
      <c r="DZ14" s="1">
        <f t="shared" si="97"/>
        <v>0</v>
      </c>
      <c r="EA14" s="1">
        <f t="shared" si="98"/>
        <v>0</v>
      </c>
      <c r="EB14" s="46">
        <f t="shared" si="99"/>
        <v>0</v>
      </c>
      <c r="EC14" s="83"/>
      <c r="ED14" s="83"/>
      <c r="EE14" s="6" t="str">
        <f t="shared" si="100"/>
        <v xml:space="preserve"> </v>
      </c>
      <c r="EF14" s="1"/>
      <c r="EG14" s="69" t="str">
        <f t="shared" si="101"/>
        <v xml:space="preserve"> </v>
      </c>
      <c r="EH14" s="57" t="str">
        <f t="shared" si="102"/>
        <v xml:space="preserve"> </v>
      </c>
      <c r="EI14" s="4" t="str">
        <f t="shared" si="103"/>
        <v xml:space="preserve"> </v>
      </c>
      <c r="EJ14" s="4" t="str">
        <f t="shared" si="104"/>
        <v xml:space="preserve"> </v>
      </c>
      <c r="EK14" s="1">
        <f t="shared" si="105"/>
        <v>0</v>
      </c>
      <c r="EL14" s="1">
        <f t="shared" si="106"/>
        <v>0</v>
      </c>
      <c r="EM14" s="1">
        <f t="shared" si="107"/>
        <v>0</v>
      </c>
      <c r="EN14" s="1">
        <f t="shared" si="108"/>
        <v>0</v>
      </c>
      <c r="EO14" s="46">
        <f t="shared" si="109"/>
        <v>0</v>
      </c>
      <c r="EP14" s="5"/>
      <c r="EQ14" s="1"/>
      <c r="ER14" s="6" t="str">
        <f t="shared" si="110"/>
        <v xml:space="preserve"> </v>
      </c>
      <c r="ES14" s="1"/>
      <c r="ET14" s="69" t="str">
        <f t="shared" si="111"/>
        <v xml:space="preserve"> </v>
      </c>
      <c r="EU14" s="57" t="str">
        <f t="shared" si="112"/>
        <v xml:space="preserve"> </v>
      </c>
      <c r="EV14" s="4" t="str">
        <f t="shared" si="113"/>
        <v xml:space="preserve"> </v>
      </c>
      <c r="EW14" s="4" t="str">
        <f t="shared" si="114"/>
        <v xml:space="preserve"> </v>
      </c>
      <c r="EX14" s="1">
        <f t="shared" si="115"/>
        <v>0</v>
      </c>
      <c r="EY14" s="1">
        <f t="shared" si="116"/>
        <v>0</v>
      </c>
      <c r="EZ14" s="1">
        <f t="shared" si="117"/>
        <v>0</v>
      </c>
      <c r="FA14" s="1">
        <f t="shared" si="118"/>
        <v>0</v>
      </c>
      <c r="FB14" s="46">
        <f t="shared" si="119"/>
        <v>0</v>
      </c>
      <c r="FC14" s="5">
        <f t="shared" si="120"/>
        <v>500</v>
      </c>
      <c r="FD14" s="2">
        <f t="shared" si="121"/>
        <v>11.627906976744185</v>
      </c>
      <c r="FE14" s="3" t="s">
        <v>66</v>
      </c>
      <c r="FF14" s="5">
        <f t="shared" si="122"/>
        <v>0</v>
      </c>
      <c r="FG14" s="1">
        <f t="shared" si="123"/>
        <v>0</v>
      </c>
      <c r="FH14" s="1" t="str">
        <f t="shared" si="124"/>
        <v xml:space="preserve"> </v>
      </c>
      <c r="FI14" s="1" t="str">
        <f t="shared" si="125"/>
        <v xml:space="preserve"> </v>
      </c>
      <c r="FJ14" s="1" t="str">
        <f t="shared" si="126"/>
        <v xml:space="preserve"> </v>
      </c>
      <c r="FK14" s="1" t="str">
        <f t="shared" si="127"/>
        <v xml:space="preserve"> </v>
      </c>
      <c r="FL14" s="1" t="str">
        <f t="shared" si="128"/>
        <v xml:space="preserve"> </v>
      </c>
      <c r="FM14" s="1" t="str">
        <f t="shared" si="129"/>
        <v xml:space="preserve"> </v>
      </c>
      <c r="FN14" s="1" t="str">
        <f t="shared" si="130"/>
        <v xml:space="preserve"> </v>
      </c>
      <c r="FO14" s="1" t="str">
        <f t="shared" si="131"/>
        <v xml:space="preserve"> </v>
      </c>
      <c r="FP14" s="1" t="str">
        <f t="shared" si="132"/>
        <v xml:space="preserve"> </v>
      </c>
      <c r="FQ14" s="1" t="str">
        <f t="shared" si="133"/>
        <v xml:space="preserve"> </v>
      </c>
      <c r="FR14" s="1" t="str">
        <f t="shared" si="134"/>
        <v xml:space="preserve"> </v>
      </c>
      <c r="FS14" s="1" t="str">
        <f t="shared" si="135"/>
        <v xml:space="preserve"> </v>
      </c>
      <c r="FT14" s="1">
        <f t="shared" si="136"/>
        <v>0</v>
      </c>
      <c r="FU14" s="1" t="e">
        <f t="shared" si="137"/>
        <v>#NUM!</v>
      </c>
      <c r="FV14" s="3">
        <f t="shared" si="138"/>
        <v>0</v>
      </c>
      <c r="FW14" s="5">
        <f t="shared" si="139"/>
        <v>0</v>
      </c>
      <c r="FX14" s="1">
        <f t="shared" si="140"/>
        <v>0</v>
      </c>
      <c r="FY14" s="1" t="str">
        <f t="shared" si="141"/>
        <v xml:space="preserve"> </v>
      </c>
      <c r="FZ14" s="1" t="str">
        <f t="shared" si="142"/>
        <v xml:space="preserve"> </v>
      </c>
      <c r="GA14" s="1" t="str">
        <f t="shared" si="143"/>
        <v xml:space="preserve"> </v>
      </c>
      <c r="GB14" s="1" t="str">
        <f t="shared" si="144"/>
        <v xml:space="preserve"> </v>
      </c>
      <c r="GC14" s="1" t="str">
        <f t="shared" si="145"/>
        <v xml:space="preserve"> </v>
      </c>
      <c r="GD14" s="1" t="str">
        <f t="shared" si="146"/>
        <v xml:space="preserve"> </v>
      </c>
      <c r="GE14" s="1" t="str">
        <f t="shared" si="147"/>
        <v xml:space="preserve"> </v>
      </c>
      <c r="GF14" s="1" t="str">
        <f t="shared" si="148"/>
        <v xml:space="preserve"> </v>
      </c>
      <c r="GG14" s="1" t="str">
        <f t="shared" si="149"/>
        <v xml:space="preserve"> </v>
      </c>
      <c r="GH14" s="1" t="str">
        <f t="shared" si="150"/>
        <v xml:space="preserve"> </v>
      </c>
      <c r="GI14" s="1" t="str">
        <f t="shared" si="151"/>
        <v xml:space="preserve"> </v>
      </c>
      <c r="GJ14" s="1" t="str">
        <f t="shared" si="152"/>
        <v xml:space="preserve"> </v>
      </c>
      <c r="GK14" s="1">
        <f t="shared" si="153"/>
        <v>0</v>
      </c>
      <c r="GL14" s="1" t="e">
        <f t="shared" si="154"/>
        <v>#NUM!</v>
      </c>
      <c r="GM14" s="3">
        <f t="shared" si="155"/>
        <v>0</v>
      </c>
      <c r="GN14" s="5">
        <v>2</v>
      </c>
      <c r="GO14" s="3">
        <f>COUNTIFS($FV$13:$FV$42,"&lt;3",$FG$13:$FG$42,"&lt;3",$FG$13:$FG$42,"&gt;0")</f>
        <v>0</v>
      </c>
    </row>
    <row r="15" spans="1:197" ht="18.75" thickBot="1" x14ac:dyDescent="0.25">
      <c r="A15" s="17">
        <v>3</v>
      </c>
      <c r="B15" s="81"/>
      <c r="C15" s="83"/>
      <c r="D15" s="83"/>
      <c r="E15" s="6" t="str">
        <f t="shared" si="0"/>
        <v xml:space="preserve"> </v>
      </c>
      <c r="F15" s="1"/>
      <c r="G15" s="16" t="str">
        <f t="shared" si="1"/>
        <v xml:space="preserve"> </v>
      </c>
      <c r="H15" s="57" t="str">
        <f t="shared" si="2"/>
        <v xml:space="preserve"> </v>
      </c>
      <c r="I15" s="4" t="str">
        <f t="shared" si="3"/>
        <v xml:space="preserve"> </v>
      </c>
      <c r="J15" s="4" t="str">
        <f t="shared" si="4"/>
        <v xml:space="preserve"> </v>
      </c>
      <c r="K15" s="1">
        <f t="shared" si="5"/>
        <v>0</v>
      </c>
      <c r="L15" s="1">
        <f t="shared" si="6"/>
        <v>0</v>
      </c>
      <c r="M15" s="1">
        <f t="shared" si="7"/>
        <v>0</v>
      </c>
      <c r="N15" s="1">
        <f t="shared" si="8"/>
        <v>0</v>
      </c>
      <c r="O15" s="46">
        <f t="shared" si="9"/>
        <v>0</v>
      </c>
      <c r="P15" s="83"/>
      <c r="Q15" s="83"/>
      <c r="R15" s="7" t="str">
        <f t="shared" si="10"/>
        <v xml:space="preserve"> </v>
      </c>
      <c r="S15" s="1"/>
      <c r="T15" s="16" t="str">
        <f t="shared" si="11"/>
        <v xml:space="preserve"> </v>
      </c>
      <c r="U15" s="57" t="str">
        <f t="shared" si="12"/>
        <v xml:space="preserve"> </v>
      </c>
      <c r="V15" s="4" t="str">
        <f t="shared" si="13"/>
        <v xml:space="preserve"> </v>
      </c>
      <c r="W15" s="4" t="str">
        <f t="shared" si="14"/>
        <v xml:space="preserve"> </v>
      </c>
      <c r="X15" s="1">
        <f t="shared" si="15"/>
        <v>0</v>
      </c>
      <c r="Y15" s="1">
        <f t="shared" si="16"/>
        <v>0</v>
      </c>
      <c r="Z15" s="1">
        <f t="shared" si="17"/>
        <v>0</v>
      </c>
      <c r="AA15" s="1">
        <f t="shared" si="18"/>
        <v>0</v>
      </c>
      <c r="AB15" s="46">
        <f t="shared" si="19"/>
        <v>0</v>
      </c>
      <c r="AC15" s="83"/>
      <c r="AD15" s="83"/>
      <c r="AE15" s="7" t="str">
        <f t="shared" si="20"/>
        <v xml:space="preserve"> </v>
      </c>
      <c r="AF15" s="1"/>
      <c r="AG15" s="69" t="str">
        <f t="shared" si="21"/>
        <v xml:space="preserve"> </v>
      </c>
      <c r="AH15" s="57" t="str">
        <f t="shared" si="22"/>
        <v xml:space="preserve"> </v>
      </c>
      <c r="AI15" s="4" t="str">
        <f t="shared" si="23"/>
        <v xml:space="preserve"> </v>
      </c>
      <c r="AJ15" s="4" t="str">
        <f t="shared" si="24"/>
        <v xml:space="preserve"> </v>
      </c>
      <c r="AK15" s="1">
        <f t="shared" si="25"/>
        <v>0</v>
      </c>
      <c r="AL15" s="1">
        <f t="shared" si="26"/>
        <v>0</v>
      </c>
      <c r="AM15" s="1">
        <f t="shared" si="27"/>
        <v>0</v>
      </c>
      <c r="AN15" s="1">
        <f t="shared" si="28"/>
        <v>0</v>
      </c>
      <c r="AO15" s="46">
        <f t="shared" si="29"/>
        <v>0</v>
      </c>
      <c r="AP15" s="83"/>
      <c r="AQ15" s="83"/>
      <c r="AR15" s="6" t="str">
        <f t="shared" si="30"/>
        <v xml:space="preserve"> </v>
      </c>
      <c r="AS15" s="1"/>
      <c r="AT15" s="69" t="str">
        <f t="shared" si="31"/>
        <v xml:space="preserve"> </v>
      </c>
      <c r="AU15" s="57" t="str">
        <f t="shared" si="32"/>
        <v xml:space="preserve"> </v>
      </c>
      <c r="AV15" s="4" t="str">
        <f t="shared" si="33"/>
        <v xml:space="preserve"> </v>
      </c>
      <c r="AW15" s="4" t="str">
        <f t="shared" si="34"/>
        <v xml:space="preserve"> </v>
      </c>
      <c r="AX15" s="1">
        <f t="shared" si="35"/>
        <v>0</v>
      </c>
      <c r="AY15" s="1">
        <f t="shared" si="36"/>
        <v>0</v>
      </c>
      <c r="AZ15" s="1">
        <f t="shared" si="37"/>
        <v>0</v>
      </c>
      <c r="BA15" s="1">
        <f t="shared" si="38"/>
        <v>0</v>
      </c>
      <c r="BB15" s="46">
        <f t="shared" si="39"/>
        <v>0</v>
      </c>
      <c r="BC15" s="83"/>
      <c r="BD15" s="83"/>
      <c r="BE15" s="6" t="str">
        <f t="shared" si="40"/>
        <v xml:space="preserve"> </v>
      </c>
      <c r="BF15" s="1"/>
      <c r="BG15" s="69" t="str">
        <f t="shared" si="41"/>
        <v xml:space="preserve"> </v>
      </c>
      <c r="BH15" s="57" t="str">
        <f t="shared" si="42"/>
        <v xml:space="preserve"> </v>
      </c>
      <c r="BI15" s="4" t="str">
        <f t="shared" si="43"/>
        <v xml:space="preserve"> </v>
      </c>
      <c r="BJ15" s="4" t="str">
        <f t="shared" si="44"/>
        <v xml:space="preserve"> </v>
      </c>
      <c r="BK15" s="1">
        <f t="shared" si="45"/>
        <v>0</v>
      </c>
      <c r="BL15" s="1">
        <f t="shared" si="46"/>
        <v>0</v>
      </c>
      <c r="BM15" s="1">
        <f t="shared" si="47"/>
        <v>0</v>
      </c>
      <c r="BN15" s="1">
        <f t="shared" si="48"/>
        <v>0</v>
      </c>
      <c r="BO15" s="46">
        <f t="shared" si="49"/>
        <v>0</v>
      </c>
      <c r="BP15" s="83"/>
      <c r="BQ15" s="83"/>
      <c r="BR15" s="6" t="str">
        <f t="shared" si="50"/>
        <v xml:space="preserve"> </v>
      </c>
      <c r="BS15" s="1"/>
      <c r="BT15" s="69" t="str">
        <f t="shared" si="51"/>
        <v xml:space="preserve"> </v>
      </c>
      <c r="BU15" s="57" t="str">
        <f t="shared" si="52"/>
        <v xml:space="preserve"> </v>
      </c>
      <c r="BV15" s="4" t="str">
        <f t="shared" si="53"/>
        <v xml:space="preserve"> </v>
      </c>
      <c r="BW15" s="4" t="str">
        <f t="shared" si="54"/>
        <v xml:space="preserve"> </v>
      </c>
      <c r="BX15" s="1">
        <f t="shared" si="55"/>
        <v>0</v>
      </c>
      <c r="BY15" s="1">
        <f t="shared" si="56"/>
        <v>0</v>
      </c>
      <c r="BZ15" s="1">
        <f t="shared" si="57"/>
        <v>0</v>
      </c>
      <c r="CA15" s="1">
        <f t="shared" si="58"/>
        <v>0</v>
      </c>
      <c r="CB15" s="46">
        <f t="shared" si="59"/>
        <v>0</v>
      </c>
      <c r="CC15" s="83"/>
      <c r="CD15" s="83"/>
      <c r="CE15" s="6" t="str">
        <f t="shared" si="60"/>
        <v xml:space="preserve"> </v>
      </c>
      <c r="CF15" s="1"/>
      <c r="CG15" s="69" t="str">
        <f t="shared" si="61"/>
        <v xml:space="preserve"> </v>
      </c>
      <c r="CH15" s="57" t="str">
        <f t="shared" si="62"/>
        <v xml:space="preserve"> </v>
      </c>
      <c r="CI15" s="4" t="str">
        <f t="shared" si="63"/>
        <v xml:space="preserve"> </v>
      </c>
      <c r="CJ15" s="4" t="str">
        <f t="shared" si="64"/>
        <v xml:space="preserve"> </v>
      </c>
      <c r="CK15" s="1">
        <f t="shared" si="65"/>
        <v>0</v>
      </c>
      <c r="CL15" s="1">
        <f t="shared" si="66"/>
        <v>0</v>
      </c>
      <c r="CM15" s="1">
        <f t="shared" si="67"/>
        <v>0</v>
      </c>
      <c r="CN15" s="1">
        <f t="shared" si="68"/>
        <v>0</v>
      </c>
      <c r="CO15" s="46">
        <f t="shared" si="69"/>
        <v>0</v>
      </c>
      <c r="CP15" s="83"/>
      <c r="CQ15" s="83"/>
      <c r="CR15" s="6" t="str">
        <f t="shared" si="70"/>
        <v xml:space="preserve"> </v>
      </c>
      <c r="CS15" s="1"/>
      <c r="CT15" s="69" t="str">
        <f t="shared" si="71"/>
        <v xml:space="preserve"> </v>
      </c>
      <c r="CU15" s="57" t="str">
        <f t="shared" si="72"/>
        <v xml:space="preserve"> </v>
      </c>
      <c r="CV15" s="4" t="str">
        <f t="shared" si="73"/>
        <v xml:space="preserve"> </v>
      </c>
      <c r="CW15" s="4" t="str">
        <f t="shared" si="74"/>
        <v xml:space="preserve"> </v>
      </c>
      <c r="CX15" s="1">
        <f t="shared" si="75"/>
        <v>0</v>
      </c>
      <c r="CY15" s="1">
        <f t="shared" si="76"/>
        <v>0</v>
      </c>
      <c r="CZ15" s="1">
        <f t="shared" si="77"/>
        <v>0</v>
      </c>
      <c r="DA15" s="1">
        <f t="shared" si="78"/>
        <v>0</v>
      </c>
      <c r="DB15" s="46">
        <f t="shared" si="79"/>
        <v>0</v>
      </c>
      <c r="DC15" s="83"/>
      <c r="DD15" s="83"/>
      <c r="DE15" s="6" t="str">
        <f t="shared" si="80"/>
        <v xml:space="preserve"> </v>
      </c>
      <c r="DF15" s="1"/>
      <c r="DG15" s="69" t="str">
        <f t="shared" si="81"/>
        <v xml:space="preserve"> </v>
      </c>
      <c r="DH15" s="57" t="str">
        <f t="shared" si="82"/>
        <v xml:space="preserve"> </v>
      </c>
      <c r="DI15" s="4" t="str">
        <f t="shared" si="83"/>
        <v xml:space="preserve"> </v>
      </c>
      <c r="DJ15" s="4" t="str">
        <f t="shared" si="84"/>
        <v xml:space="preserve"> </v>
      </c>
      <c r="DK15" s="1">
        <f t="shared" si="85"/>
        <v>0</v>
      </c>
      <c r="DL15" s="1">
        <f t="shared" si="86"/>
        <v>0</v>
      </c>
      <c r="DM15" s="1">
        <f t="shared" si="87"/>
        <v>0</v>
      </c>
      <c r="DN15" s="1">
        <f t="shared" si="88"/>
        <v>0</v>
      </c>
      <c r="DO15" s="46">
        <f t="shared" si="89"/>
        <v>0</v>
      </c>
      <c r="DP15" s="83"/>
      <c r="DQ15" s="83"/>
      <c r="DR15" s="6" t="str">
        <f t="shared" si="90"/>
        <v xml:space="preserve"> </v>
      </c>
      <c r="DS15" s="1"/>
      <c r="DT15" s="69" t="str">
        <f t="shared" si="91"/>
        <v xml:space="preserve"> </v>
      </c>
      <c r="DU15" s="57" t="str">
        <f t="shared" si="92"/>
        <v xml:space="preserve"> </v>
      </c>
      <c r="DV15" s="4" t="str">
        <f t="shared" si="93"/>
        <v xml:space="preserve"> </v>
      </c>
      <c r="DW15" s="4" t="str">
        <f t="shared" si="94"/>
        <v xml:space="preserve"> </v>
      </c>
      <c r="DX15" s="1">
        <f t="shared" si="95"/>
        <v>0</v>
      </c>
      <c r="DY15" s="1">
        <f t="shared" si="96"/>
        <v>0</v>
      </c>
      <c r="DZ15" s="1">
        <f t="shared" si="97"/>
        <v>0</v>
      </c>
      <c r="EA15" s="1">
        <f t="shared" si="98"/>
        <v>0</v>
      </c>
      <c r="EB15" s="46">
        <f t="shared" si="99"/>
        <v>0</v>
      </c>
      <c r="EC15" s="83"/>
      <c r="ED15" s="83"/>
      <c r="EE15" s="6" t="str">
        <f t="shared" si="100"/>
        <v xml:space="preserve"> </v>
      </c>
      <c r="EF15" s="1"/>
      <c r="EG15" s="69" t="str">
        <f t="shared" si="101"/>
        <v xml:space="preserve"> </v>
      </c>
      <c r="EH15" s="57" t="str">
        <f t="shared" si="102"/>
        <v xml:space="preserve"> </v>
      </c>
      <c r="EI15" s="4" t="str">
        <f t="shared" si="103"/>
        <v xml:space="preserve"> </v>
      </c>
      <c r="EJ15" s="4" t="str">
        <f t="shared" si="104"/>
        <v xml:space="preserve"> </v>
      </c>
      <c r="EK15" s="1">
        <f t="shared" si="105"/>
        <v>0</v>
      </c>
      <c r="EL15" s="1">
        <f t="shared" si="106"/>
        <v>0</v>
      </c>
      <c r="EM15" s="1">
        <f t="shared" si="107"/>
        <v>0</v>
      </c>
      <c r="EN15" s="1">
        <f t="shared" si="108"/>
        <v>0</v>
      </c>
      <c r="EO15" s="46">
        <f t="shared" si="109"/>
        <v>0</v>
      </c>
      <c r="EP15" s="5"/>
      <c r="EQ15" s="1"/>
      <c r="ER15" s="6" t="str">
        <f t="shared" si="110"/>
        <v xml:space="preserve"> </v>
      </c>
      <c r="ES15" s="1"/>
      <c r="ET15" s="69" t="str">
        <f t="shared" si="111"/>
        <v xml:space="preserve"> </v>
      </c>
      <c r="EU15" s="57" t="str">
        <f t="shared" si="112"/>
        <v xml:space="preserve"> </v>
      </c>
      <c r="EV15" s="4" t="str">
        <f t="shared" si="113"/>
        <v xml:space="preserve"> </v>
      </c>
      <c r="EW15" s="4" t="str">
        <f t="shared" si="114"/>
        <v xml:space="preserve"> </v>
      </c>
      <c r="EX15" s="1">
        <f t="shared" si="115"/>
        <v>0</v>
      </c>
      <c r="EY15" s="1">
        <f t="shared" si="116"/>
        <v>0</v>
      </c>
      <c r="EZ15" s="1">
        <f t="shared" si="117"/>
        <v>0</v>
      </c>
      <c r="FA15" s="1">
        <f t="shared" si="118"/>
        <v>0</v>
      </c>
      <c r="FB15" s="46">
        <f t="shared" si="119"/>
        <v>0</v>
      </c>
      <c r="FC15" s="5">
        <f t="shared" si="120"/>
        <v>0</v>
      </c>
      <c r="FD15" s="2">
        <f t="shared" si="121"/>
        <v>0</v>
      </c>
      <c r="FE15" s="3"/>
      <c r="FF15" s="5">
        <f t="shared" si="122"/>
        <v>0</v>
      </c>
      <c r="FG15" s="1">
        <f t="shared" si="123"/>
        <v>0</v>
      </c>
      <c r="FH15" s="1" t="str">
        <f t="shared" si="124"/>
        <v xml:space="preserve"> </v>
      </c>
      <c r="FI15" s="1" t="str">
        <f t="shared" si="125"/>
        <v xml:space="preserve"> </v>
      </c>
      <c r="FJ15" s="1" t="str">
        <f t="shared" si="126"/>
        <v xml:space="preserve"> </v>
      </c>
      <c r="FK15" s="1" t="str">
        <f t="shared" si="127"/>
        <v xml:space="preserve"> </v>
      </c>
      <c r="FL15" s="1" t="str">
        <f t="shared" si="128"/>
        <v xml:space="preserve"> </v>
      </c>
      <c r="FM15" s="1" t="str">
        <f t="shared" si="129"/>
        <v xml:space="preserve"> </v>
      </c>
      <c r="FN15" s="1" t="str">
        <f t="shared" si="130"/>
        <v xml:space="preserve"> </v>
      </c>
      <c r="FO15" s="1" t="str">
        <f t="shared" si="131"/>
        <v xml:space="preserve"> </v>
      </c>
      <c r="FP15" s="1" t="str">
        <f t="shared" si="132"/>
        <v xml:space="preserve"> </v>
      </c>
      <c r="FQ15" s="1" t="str">
        <f t="shared" si="133"/>
        <v xml:space="preserve"> </v>
      </c>
      <c r="FR15" s="1" t="str">
        <f t="shared" si="134"/>
        <v xml:space="preserve"> </v>
      </c>
      <c r="FS15" s="1" t="str">
        <f t="shared" si="135"/>
        <v xml:space="preserve"> </v>
      </c>
      <c r="FT15" s="1">
        <f t="shared" si="136"/>
        <v>0</v>
      </c>
      <c r="FU15" s="1" t="e">
        <f t="shared" si="137"/>
        <v>#NUM!</v>
      </c>
      <c r="FV15" s="3">
        <f t="shared" si="138"/>
        <v>0</v>
      </c>
      <c r="FW15" s="5">
        <f t="shared" si="139"/>
        <v>0</v>
      </c>
      <c r="FX15" s="1">
        <f t="shared" si="140"/>
        <v>0</v>
      </c>
      <c r="FY15" s="1" t="str">
        <f t="shared" si="141"/>
        <v xml:space="preserve"> </v>
      </c>
      <c r="FZ15" s="1" t="str">
        <f t="shared" si="142"/>
        <v xml:space="preserve"> </v>
      </c>
      <c r="GA15" s="1" t="str">
        <f t="shared" si="143"/>
        <v xml:space="preserve"> </v>
      </c>
      <c r="GB15" s="1" t="str">
        <f t="shared" si="144"/>
        <v xml:space="preserve"> </v>
      </c>
      <c r="GC15" s="1" t="str">
        <f t="shared" si="145"/>
        <v xml:space="preserve"> </v>
      </c>
      <c r="GD15" s="1" t="str">
        <f t="shared" si="146"/>
        <v xml:space="preserve"> </v>
      </c>
      <c r="GE15" s="1" t="str">
        <f t="shared" si="147"/>
        <v xml:space="preserve"> </v>
      </c>
      <c r="GF15" s="1" t="str">
        <f t="shared" si="148"/>
        <v xml:space="preserve"> </v>
      </c>
      <c r="GG15" s="1" t="str">
        <f t="shared" si="149"/>
        <v xml:space="preserve"> </v>
      </c>
      <c r="GH15" s="1" t="str">
        <f t="shared" si="150"/>
        <v xml:space="preserve"> </v>
      </c>
      <c r="GI15" s="1" t="str">
        <f t="shared" si="151"/>
        <v xml:space="preserve"> </v>
      </c>
      <c r="GJ15" s="1" t="str">
        <f t="shared" si="152"/>
        <v xml:space="preserve"> </v>
      </c>
      <c r="GK15" s="1">
        <f t="shared" si="153"/>
        <v>0</v>
      </c>
      <c r="GL15" s="1" t="e">
        <f t="shared" si="154"/>
        <v>#NUM!</v>
      </c>
      <c r="GM15" s="3">
        <f t="shared" si="155"/>
        <v>0</v>
      </c>
      <c r="GN15" s="5">
        <v>3</v>
      </c>
      <c r="GO15" s="3">
        <f>COUNTIFS($FV$13:$FV$42,"&lt;4",$FG$13:$FG$42,"&lt;3",$FG$13:$FG$42,"&gt;0")</f>
        <v>0</v>
      </c>
    </row>
    <row r="16" spans="1:197" ht="18.75" thickBot="1" x14ac:dyDescent="0.25">
      <c r="A16" s="17">
        <v>4</v>
      </c>
      <c r="B16" s="81"/>
      <c r="C16" s="83"/>
      <c r="D16" s="83"/>
      <c r="E16" s="6" t="str">
        <f t="shared" si="0"/>
        <v xml:space="preserve"> </v>
      </c>
      <c r="F16" s="1"/>
      <c r="G16" s="16" t="str">
        <f t="shared" si="1"/>
        <v xml:space="preserve"> </v>
      </c>
      <c r="H16" s="57" t="str">
        <f t="shared" si="2"/>
        <v xml:space="preserve"> </v>
      </c>
      <c r="I16" s="4" t="str">
        <f t="shared" si="3"/>
        <v xml:space="preserve"> </v>
      </c>
      <c r="J16" s="4" t="str">
        <f t="shared" si="4"/>
        <v xml:space="preserve"> </v>
      </c>
      <c r="K16" s="1">
        <f t="shared" si="5"/>
        <v>0</v>
      </c>
      <c r="L16" s="1">
        <f t="shared" si="6"/>
        <v>0</v>
      </c>
      <c r="M16" s="1">
        <f t="shared" si="7"/>
        <v>0</v>
      </c>
      <c r="N16" s="1">
        <f t="shared" si="8"/>
        <v>0</v>
      </c>
      <c r="O16" s="46">
        <f t="shared" si="9"/>
        <v>0</v>
      </c>
      <c r="P16" s="83"/>
      <c r="Q16" s="83"/>
      <c r="R16" s="84">
        <v>50</v>
      </c>
      <c r="S16" s="1"/>
      <c r="T16" s="16" t="str">
        <f t="shared" si="11"/>
        <v xml:space="preserve"> </v>
      </c>
      <c r="U16" s="57">
        <f t="shared" si="12"/>
        <v>50</v>
      </c>
      <c r="V16" s="4" t="str">
        <f t="shared" si="13"/>
        <v>مقبول</v>
      </c>
      <c r="W16" s="4" t="str">
        <f t="shared" si="14"/>
        <v xml:space="preserve"> </v>
      </c>
      <c r="X16" s="1">
        <f t="shared" si="15"/>
        <v>0</v>
      </c>
      <c r="Y16" s="1">
        <f t="shared" si="16"/>
        <v>0</v>
      </c>
      <c r="Z16" s="1">
        <f t="shared" si="17"/>
        <v>300</v>
      </c>
      <c r="AA16" s="1">
        <f t="shared" si="18"/>
        <v>0</v>
      </c>
      <c r="AB16" s="46">
        <f t="shared" si="19"/>
        <v>0</v>
      </c>
      <c r="AC16" s="83"/>
      <c r="AD16" s="83"/>
      <c r="AE16" s="7" t="str">
        <f t="shared" si="20"/>
        <v xml:space="preserve"> </v>
      </c>
      <c r="AF16" s="1"/>
      <c r="AG16" s="69" t="str">
        <f t="shared" si="21"/>
        <v xml:space="preserve"> </v>
      </c>
      <c r="AH16" s="57" t="str">
        <f t="shared" si="22"/>
        <v xml:space="preserve"> </v>
      </c>
      <c r="AI16" s="4" t="str">
        <f t="shared" si="23"/>
        <v xml:space="preserve"> </v>
      </c>
      <c r="AJ16" s="4" t="str">
        <f t="shared" si="24"/>
        <v xml:space="preserve"> </v>
      </c>
      <c r="AK16" s="1">
        <f t="shared" si="25"/>
        <v>0</v>
      </c>
      <c r="AL16" s="1">
        <f t="shared" si="26"/>
        <v>0</v>
      </c>
      <c r="AM16" s="1">
        <f t="shared" si="27"/>
        <v>0</v>
      </c>
      <c r="AN16" s="1">
        <f t="shared" si="28"/>
        <v>0</v>
      </c>
      <c r="AO16" s="46">
        <f t="shared" si="29"/>
        <v>0</v>
      </c>
      <c r="AP16" s="83"/>
      <c r="AQ16" s="83"/>
      <c r="AR16" s="6" t="str">
        <f t="shared" si="30"/>
        <v xml:space="preserve"> </v>
      </c>
      <c r="AS16" s="1"/>
      <c r="AT16" s="69" t="str">
        <f t="shared" si="31"/>
        <v xml:space="preserve"> </v>
      </c>
      <c r="AU16" s="57" t="str">
        <f t="shared" si="32"/>
        <v xml:space="preserve"> </v>
      </c>
      <c r="AV16" s="4" t="str">
        <f t="shared" si="33"/>
        <v xml:space="preserve"> </v>
      </c>
      <c r="AW16" s="4" t="str">
        <f t="shared" si="34"/>
        <v xml:space="preserve"> </v>
      </c>
      <c r="AX16" s="1">
        <f t="shared" si="35"/>
        <v>0</v>
      </c>
      <c r="AY16" s="1">
        <f t="shared" si="36"/>
        <v>0</v>
      </c>
      <c r="AZ16" s="1">
        <f t="shared" si="37"/>
        <v>0</v>
      </c>
      <c r="BA16" s="1">
        <f t="shared" si="38"/>
        <v>0</v>
      </c>
      <c r="BB16" s="46">
        <f t="shared" si="39"/>
        <v>0</v>
      </c>
      <c r="BC16" s="83"/>
      <c r="BD16" s="83"/>
      <c r="BE16" s="6" t="str">
        <f t="shared" si="40"/>
        <v xml:space="preserve"> </v>
      </c>
      <c r="BF16" s="1"/>
      <c r="BG16" s="69" t="str">
        <f t="shared" si="41"/>
        <v xml:space="preserve"> </v>
      </c>
      <c r="BH16" s="57" t="str">
        <f t="shared" si="42"/>
        <v xml:space="preserve"> </v>
      </c>
      <c r="BI16" s="4" t="str">
        <f t="shared" si="43"/>
        <v xml:space="preserve"> </v>
      </c>
      <c r="BJ16" s="4" t="str">
        <f t="shared" si="44"/>
        <v xml:space="preserve"> </v>
      </c>
      <c r="BK16" s="1">
        <f t="shared" si="45"/>
        <v>0</v>
      </c>
      <c r="BL16" s="1">
        <f t="shared" si="46"/>
        <v>0</v>
      </c>
      <c r="BM16" s="1">
        <f t="shared" si="47"/>
        <v>0</v>
      </c>
      <c r="BN16" s="1">
        <f t="shared" si="48"/>
        <v>0</v>
      </c>
      <c r="BO16" s="46">
        <f t="shared" si="49"/>
        <v>0</v>
      </c>
      <c r="BP16" s="83"/>
      <c r="BQ16" s="83"/>
      <c r="BR16" s="6" t="str">
        <f t="shared" si="50"/>
        <v xml:space="preserve"> </v>
      </c>
      <c r="BS16" s="1"/>
      <c r="BT16" s="69" t="str">
        <f t="shared" si="51"/>
        <v xml:space="preserve"> </v>
      </c>
      <c r="BU16" s="57" t="str">
        <f t="shared" si="52"/>
        <v xml:space="preserve"> </v>
      </c>
      <c r="BV16" s="4" t="str">
        <f t="shared" si="53"/>
        <v xml:space="preserve"> </v>
      </c>
      <c r="BW16" s="4" t="str">
        <f t="shared" si="54"/>
        <v xml:space="preserve"> </v>
      </c>
      <c r="BX16" s="1">
        <f t="shared" si="55"/>
        <v>0</v>
      </c>
      <c r="BY16" s="1">
        <f t="shared" si="56"/>
        <v>0</v>
      </c>
      <c r="BZ16" s="1">
        <f t="shared" si="57"/>
        <v>0</v>
      </c>
      <c r="CA16" s="1">
        <f t="shared" si="58"/>
        <v>0</v>
      </c>
      <c r="CB16" s="46">
        <f t="shared" si="59"/>
        <v>0</v>
      </c>
      <c r="CC16" s="83"/>
      <c r="CD16" s="83"/>
      <c r="CE16" s="6" t="str">
        <f t="shared" si="60"/>
        <v xml:space="preserve"> </v>
      </c>
      <c r="CF16" s="1"/>
      <c r="CG16" s="69" t="str">
        <f t="shared" si="61"/>
        <v xml:space="preserve"> </v>
      </c>
      <c r="CH16" s="57" t="str">
        <f t="shared" si="62"/>
        <v xml:space="preserve"> </v>
      </c>
      <c r="CI16" s="4" t="str">
        <f t="shared" si="63"/>
        <v xml:space="preserve"> </v>
      </c>
      <c r="CJ16" s="4" t="str">
        <f t="shared" si="64"/>
        <v xml:space="preserve"> </v>
      </c>
      <c r="CK16" s="1">
        <f t="shared" si="65"/>
        <v>0</v>
      </c>
      <c r="CL16" s="1">
        <f t="shared" si="66"/>
        <v>0</v>
      </c>
      <c r="CM16" s="1">
        <f t="shared" si="67"/>
        <v>0</v>
      </c>
      <c r="CN16" s="1">
        <f t="shared" si="68"/>
        <v>0</v>
      </c>
      <c r="CO16" s="46">
        <f t="shared" si="69"/>
        <v>0</v>
      </c>
      <c r="CP16" s="83"/>
      <c r="CQ16" s="83"/>
      <c r="CR16" s="6" t="str">
        <f t="shared" si="70"/>
        <v xml:space="preserve"> </v>
      </c>
      <c r="CS16" s="1"/>
      <c r="CT16" s="69" t="str">
        <f t="shared" si="71"/>
        <v xml:space="preserve"> </v>
      </c>
      <c r="CU16" s="57" t="str">
        <f t="shared" si="72"/>
        <v xml:space="preserve"> </v>
      </c>
      <c r="CV16" s="4" t="str">
        <f t="shared" si="73"/>
        <v xml:space="preserve"> </v>
      </c>
      <c r="CW16" s="4" t="str">
        <f t="shared" si="74"/>
        <v xml:space="preserve"> </v>
      </c>
      <c r="CX16" s="1">
        <f t="shared" si="75"/>
        <v>0</v>
      </c>
      <c r="CY16" s="1">
        <f t="shared" si="76"/>
        <v>0</v>
      </c>
      <c r="CZ16" s="1">
        <f t="shared" si="77"/>
        <v>0</v>
      </c>
      <c r="DA16" s="1">
        <f t="shared" si="78"/>
        <v>0</v>
      </c>
      <c r="DB16" s="46">
        <f t="shared" si="79"/>
        <v>0</v>
      </c>
      <c r="DC16" s="83"/>
      <c r="DD16" s="83"/>
      <c r="DE16" s="6" t="str">
        <f t="shared" si="80"/>
        <v xml:space="preserve"> </v>
      </c>
      <c r="DF16" s="1"/>
      <c r="DG16" s="69" t="str">
        <f t="shared" si="81"/>
        <v xml:space="preserve"> </v>
      </c>
      <c r="DH16" s="57" t="str">
        <f t="shared" si="82"/>
        <v xml:space="preserve"> </v>
      </c>
      <c r="DI16" s="4" t="str">
        <f t="shared" si="83"/>
        <v xml:space="preserve"> </v>
      </c>
      <c r="DJ16" s="4" t="str">
        <f t="shared" si="84"/>
        <v xml:space="preserve"> </v>
      </c>
      <c r="DK16" s="1">
        <f t="shared" si="85"/>
        <v>0</v>
      </c>
      <c r="DL16" s="1">
        <f t="shared" si="86"/>
        <v>0</v>
      </c>
      <c r="DM16" s="1">
        <f t="shared" si="87"/>
        <v>0</v>
      </c>
      <c r="DN16" s="1">
        <f t="shared" si="88"/>
        <v>0</v>
      </c>
      <c r="DO16" s="46">
        <f t="shared" si="89"/>
        <v>0</v>
      </c>
      <c r="DP16" s="83"/>
      <c r="DQ16" s="83"/>
      <c r="DR16" s="6" t="str">
        <f t="shared" si="90"/>
        <v xml:space="preserve"> </v>
      </c>
      <c r="DS16" s="1"/>
      <c r="DT16" s="69" t="str">
        <f t="shared" si="91"/>
        <v xml:space="preserve"> </v>
      </c>
      <c r="DU16" s="57" t="str">
        <f t="shared" si="92"/>
        <v xml:space="preserve"> </v>
      </c>
      <c r="DV16" s="4" t="str">
        <f t="shared" si="93"/>
        <v xml:space="preserve"> </v>
      </c>
      <c r="DW16" s="4" t="str">
        <f t="shared" si="94"/>
        <v xml:space="preserve"> </v>
      </c>
      <c r="DX16" s="1">
        <f t="shared" si="95"/>
        <v>0</v>
      </c>
      <c r="DY16" s="1">
        <f t="shared" si="96"/>
        <v>0</v>
      </c>
      <c r="DZ16" s="1">
        <f t="shared" si="97"/>
        <v>0</v>
      </c>
      <c r="EA16" s="1">
        <f t="shared" si="98"/>
        <v>0</v>
      </c>
      <c r="EB16" s="46">
        <f t="shared" si="99"/>
        <v>0</v>
      </c>
      <c r="EC16" s="83"/>
      <c r="ED16" s="83"/>
      <c r="EE16" s="6" t="str">
        <f t="shared" si="100"/>
        <v xml:space="preserve"> </v>
      </c>
      <c r="EF16" s="1"/>
      <c r="EG16" s="69" t="str">
        <f t="shared" si="101"/>
        <v xml:space="preserve"> </v>
      </c>
      <c r="EH16" s="57" t="str">
        <f t="shared" si="102"/>
        <v xml:space="preserve"> </v>
      </c>
      <c r="EI16" s="4" t="str">
        <f t="shared" si="103"/>
        <v xml:space="preserve"> </v>
      </c>
      <c r="EJ16" s="4" t="str">
        <f t="shared" si="104"/>
        <v xml:space="preserve"> </v>
      </c>
      <c r="EK16" s="1">
        <f t="shared" si="105"/>
        <v>0</v>
      </c>
      <c r="EL16" s="1">
        <f t="shared" si="106"/>
        <v>0</v>
      </c>
      <c r="EM16" s="1">
        <f t="shared" si="107"/>
        <v>0</v>
      </c>
      <c r="EN16" s="1">
        <f t="shared" si="108"/>
        <v>0</v>
      </c>
      <c r="EO16" s="46">
        <f t="shared" si="109"/>
        <v>0</v>
      </c>
      <c r="EP16" s="5"/>
      <c r="EQ16" s="1"/>
      <c r="ER16" s="6" t="str">
        <f t="shared" si="110"/>
        <v xml:space="preserve"> </v>
      </c>
      <c r="ES16" s="1"/>
      <c r="ET16" s="69" t="str">
        <f t="shared" si="111"/>
        <v xml:space="preserve"> </v>
      </c>
      <c r="EU16" s="57" t="str">
        <f t="shared" si="112"/>
        <v xml:space="preserve"> </v>
      </c>
      <c r="EV16" s="4" t="str">
        <f t="shared" si="113"/>
        <v xml:space="preserve"> </v>
      </c>
      <c r="EW16" s="4" t="str">
        <f t="shared" si="114"/>
        <v xml:space="preserve"> </v>
      </c>
      <c r="EX16" s="1">
        <f t="shared" si="115"/>
        <v>0</v>
      </c>
      <c r="EY16" s="1">
        <f t="shared" si="116"/>
        <v>0</v>
      </c>
      <c r="EZ16" s="1">
        <f t="shared" si="117"/>
        <v>0</v>
      </c>
      <c r="FA16" s="1">
        <f t="shared" si="118"/>
        <v>0</v>
      </c>
      <c r="FB16" s="46">
        <f t="shared" si="119"/>
        <v>0</v>
      </c>
      <c r="FC16" s="5">
        <f t="shared" si="120"/>
        <v>300</v>
      </c>
      <c r="FD16" s="2">
        <f t="shared" si="121"/>
        <v>6.9767441860465116</v>
      </c>
      <c r="FE16" s="3" t="s">
        <v>65</v>
      </c>
      <c r="FF16" s="5">
        <f t="shared" si="122"/>
        <v>0</v>
      </c>
      <c r="FG16" s="1">
        <f t="shared" si="123"/>
        <v>0</v>
      </c>
      <c r="FH16" s="1" t="str">
        <f t="shared" si="124"/>
        <v xml:space="preserve"> </v>
      </c>
      <c r="FI16" s="1" t="str">
        <f t="shared" si="125"/>
        <v xml:space="preserve"> </v>
      </c>
      <c r="FJ16" s="1" t="str">
        <f t="shared" si="126"/>
        <v xml:space="preserve"> </v>
      </c>
      <c r="FK16" s="1" t="str">
        <f t="shared" si="127"/>
        <v xml:space="preserve"> </v>
      </c>
      <c r="FL16" s="1" t="str">
        <f t="shared" si="128"/>
        <v xml:space="preserve"> </v>
      </c>
      <c r="FM16" s="1" t="str">
        <f t="shared" si="129"/>
        <v xml:space="preserve"> </v>
      </c>
      <c r="FN16" s="1" t="str">
        <f t="shared" si="130"/>
        <v xml:space="preserve"> </v>
      </c>
      <c r="FO16" s="1" t="str">
        <f t="shared" si="131"/>
        <v xml:space="preserve"> </v>
      </c>
      <c r="FP16" s="1" t="str">
        <f t="shared" si="132"/>
        <v xml:space="preserve"> </v>
      </c>
      <c r="FQ16" s="1" t="str">
        <f t="shared" si="133"/>
        <v xml:space="preserve"> </v>
      </c>
      <c r="FR16" s="1" t="str">
        <f t="shared" si="134"/>
        <v xml:space="preserve"> </v>
      </c>
      <c r="FS16" s="1" t="str">
        <f t="shared" si="135"/>
        <v xml:space="preserve"> </v>
      </c>
      <c r="FT16" s="1">
        <f t="shared" si="136"/>
        <v>0</v>
      </c>
      <c r="FU16" s="1" t="e">
        <f t="shared" si="137"/>
        <v>#NUM!</v>
      </c>
      <c r="FV16" s="3">
        <f t="shared" si="138"/>
        <v>0</v>
      </c>
      <c r="FW16" s="5">
        <f t="shared" si="139"/>
        <v>0</v>
      </c>
      <c r="FX16" s="1">
        <f t="shared" si="140"/>
        <v>0</v>
      </c>
      <c r="FY16" s="1" t="str">
        <f t="shared" si="141"/>
        <v xml:space="preserve"> </v>
      </c>
      <c r="FZ16" s="1" t="str">
        <f t="shared" si="142"/>
        <v xml:space="preserve"> </v>
      </c>
      <c r="GA16" s="1" t="str">
        <f t="shared" si="143"/>
        <v xml:space="preserve"> </v>
      </c>
      <c r="GB16" s="1" t="str">
        <f t="shared" si="144"/>
        <v xml:space="preserve"> </v>
      </c>
      <c r="GC16" s="1" t="str">
        <f t="shared" si="145"/>
        <v xml:space="preserve"> </v>
      </c>
      <c r="GD16" s="1" t="str">
        <f t="shared" si="146"/>
        <v xml:space="preserve"> </v>
      </c>
      <c r="GE16" s="1" t="str">
        <f t="shared" si="147"/>
        <v xml:space="preserve"> </v>
      </c>
      <c r="GF16" s="1" t="str">
        <f t="shared" si="148"/>
        <v xml:space="preserve"> </v>
      </c>
      <c r="GG16" s="1" t="str">
        <f t="shared" si="149"/>
        <v xml:space="preserve"> </v>
      </c>
      <c r="GH16" s="1" t="str">
        <f t="shared" si="150"/>
        <v xml:space="preserve"> </v>
      </c>
      <c r="GI16" s="1" t="str">
        <f t="shared" si="151"/>
        <v xml:space="preserve"> </v>
      </c>
      <c r="GJ16" s="1" t="str">
        <f t="shared" si="152"/>
        <v xml:space="preserve"> </v>
      </c>
      <c r="GK16" s="1">
        <f t="shared" si="153"/>
        <v>0</v>
      </c>
      <c r="GL16" s="1" t="e">
        <f t="shared" si="154"/>
        <v>#NUM!</v>
      </c>
      <c r="GM16" s="3">
        <f t="shared" si="155"/>
        <v>0</v>
      </c>
      <c r="GN16" s="5">
        <v>4</v>
      </c>
      <c r="GO16" s="3">
        <f>COUNTIFS($FV$13:$FV$42,"&lt;5",$FG$13:$FG$42,"&lt;3",$FG$13:$FG$42,"&gt;0")</f>
        <v>0</v>
      </c>
    </row>
    <row r="17" spans="1:197" ht="18.75" thickBot="1" x14ac:dyDescent="0.25">
      <c r="A17" s="17">
        <v>5</v>
      </c>
      <c r="B17" s="82"/>
      <c r="C17" s="83"/>
      <c r="D17" s="83"/>
      <c r="E17" s="6" t="str">
        <f t="shared" si="0"/>
        <v xml:space="preserve"> </v>
      </c>
      <c r="F17" s="1"/>
      <c r="G17" s="16" t="str">
        <f t="shared" si="1"/>
        <v xml:space="preserve"> </v>
      </c>
      <c r="H17" s="57" t="str">
        <f t="shared" si="2"/>
        <v xml:space="preserve"> </v>
      </c>
      <c r="I17" s="4" t="str">
        <f t="shared" si="3"/>
        <v xml:space="preserve"> </v>
      </c>
      <c r="J17" s="4" t="str">
        <f t="shared" si="4"/>
        <v xml:space="preserve"> </v>
      </c>
      <c r="K17" s="1">
        <f t="shared" si="5"/>
        <v>0</v>
      </c>
      <c r="L17" s="1">
        <f t="shared" si="6"/>
        <v>0</v>
      </c>
      <c r="M17" s="1">
        <f t="shared" si="7"/>
        <v>0</v>
      </c>
      <c r="N17" s="1">
        <f t="shared" si="8"/>
        <v>0</v>
      </c>
      <c r="O17" s="46">
        <f t="shared" si="9"/>
        <v>0</v>
      </c>
      <c r="P17" s="83"/>
      <c r="Q17" s="83"/>
      <c r="R17" s="7" t="str">
        <f t="shared" si="10"/>
        <v xml:space="preserve"> </v>
      </c>
      <c r="S17" s="1"/>
      <c r="T17" s="16" t="str">
        <f t="shared" si="11"/>
        <v xml:space="preserve"> </v>
      </c>
      <c r="U17" s="57" t="str">
        <f t="shared" si="12"/>
        <v xml:space="preserve"> </v>
      </c>
      <c r="V17" s="4" t="str">
        <f t="shared" si="13"/>
        <v xml:space="preserve"> </v>
      </c>
      <c r="W17" s="4" t="str">
        <f t="shared" si="14"/>
        <v xml:space="preserve"> </v>
      </c>
      <c r="X17" s="1">
        <f t="shared" si="15"/>
        <v>0</v>
      </c>
      <c r="Y17" s="1">
        <f t="shared" si="16"/>
        <v>0</v>
      </c>
      <c r="Z17" s="1">
        <f t="shared" si="17"/>
        <v>0</v>
      </c>
      <c r="AA17" s="1">
        <f t="shared" si="18"/>
        <v>0</v>
      </c>
      <c r="AB17" s="46">
        <f t="shared" si="19"/>
        <v>0</v>
      </c>
      <c r="AC17" s="83"/>
      <c r="AD17" s="83"/>
      <c r="AE17" s="7" t="str">
        <f t="shared" si="20"/>
        <v xml:space="preserve"> </v>
      </c>
      <c r="AF17" s="1"/>
      <c r="AG17" s="69" t="str">
        <f t="shared" si="21"/>
        <v xml:space="preserve"> </v>
      </c>
      <c r="AH17" s="57" t="str">
        <f t="shared" si="22"/>
        <v xml:space="preserve"> </v>
      </c>
      <c r="AI17" s="4" t="str">
        <f t="shared" si="23"/>
        <v xml:space="preserve"> </v>
      </c>
      <c r="AJ17" s="4" t="str">
        <f t="shared" si="24"/>
        <v xml:space="preserve"> </v>
      </c>
      <c r="AK17" s="1">
        <f t="shared" si="25"/>
        <v>0</v>
      </c>
      <c r="AL17" s="1">
        <f t="shared" si="26"/>
        <v>0</v>
      </c>
      <c r="AM17" s="1">
        <f t="shared" si="27"/>
        <v>0</v>
      </c>
      <c r="AN17" s="1">
        <f t="shared" si="28"/>
        <v>0</v>
      </c>
      <c r="AO17" s="46">
        <f t="shared" si="29"/>
        <v>0</v>
      </c>
      <c r="AP17" s="83"/>
      <c r="AQ17" s="83"/>
      <c r="AR17" s="6" t="str">
        <f t="shared" si="30"/>
        <v xml:space="preserve"> </v>
      </c>
      <c r="AS17" s="1"/>
      <c r="AT17" s="69" t="str">
        <f t="shared" si="31"/>
        <v xml:space="preserve"> </v>
      </c>
      <c r="AU17" s="57" t="str">
        <f t="shared" si="32"/>
        <v xml:space="preserve"> </v>
      </c>
      <c r="AV17" s="4" t="str">
        <f t="shared" si="33"/>
        <v xml:space="preserve"> </v>
      </c>
      <c r="AW17" s="4" t="str">
        <f t="shared" si="34"/>
        <v xml:space="preserve"> </v>
      </c>
      <c r="AX17" s="1">
        <f t="shared" si="35"/>
        <v>0</v>
      </c>
      <c r="AY17" s="1">
        <f t="shared" si="36"/>
        <v>0</v>
      </c>
      <c r="AZ17" s="1">
        <f t="shared" si="37"/>
        <v>0</v>
      </c>
      <c r="BA17" s="1">
        <f t="shared" si="38"/>
        <v>0</v>
      </c>
      <c r="BB17" s="46">
        <f t="shared" si="39"/>
        <v>0</v>
      </c>
      <c r="BC17" s="83"/>
      <c r="BD17" s="83"/>
      <c r="BE17" s="6" t="str">
        <f t="shared" si="40"/>
        <v xml:space="preserve"> </v>
      </c>
      <c r="BF17" s="1"/>
      <c r="BG17" s="69" t="str">
        <f t="shared" si="41"/>
        <v xml:space="preserve"> </v>
      </c>
      <c r="BH17" s="57" t="str">
        <f t="shared" si="42"/>
        <v xml:space="preserve"> </v>
      </c>
      <c r="BI17" s="4" t="str">
        <f t="shared" si="43"/>
        <v xml:space="preserve"> </v>
      </c>
      <c r="BJ17" s="4" t="str">
        <f t="shared" si="44"/>
        <v xml:space="preserve"> </v>
      </c>
      <c r="BK17" s="1">
        <f t="shared" si="45"/>
        <v>0</v>
      </c>
      <c r="BL17" s="1">
        <f t="shared" si="46"/>
        <v>0</v>
      </c>
      <c r="BM17" s="1">
        <f t="shared" si="47"/>
        <v>0</v>
      </c>
      <c r="BN17" s="1">
        <f t="shared" si="48"/>
        <v>0</v>
      </c>
      <c r="BO17" s="46">
        <f t="shared" si="49"/>
        <v>0</v>
      </c>
      <c r="BP17" s="83"/>
      <c r="BQ17" s="83"/>
      <c r="BR17" s="6" t="str">
        <f t="shared" si="50"/>
        <v xml:space="preserve"> </v>
      </c>
      <c r="BS17" s="1"/>
      <c r="BT17" s="69" t="str">
        <f t="shared" si="51"/>
        <v xml:space="preserve"> </v>
      </c>
      <c r="BU17" s="57" t="str">
        <f t="shared" si="52"/>
        <v xml:space="preserve"> </v>
      </c>
      <c r="BV17" s="4" t="str">
        <f t="shared" si="53"/>
        <v xml:space="preserve"> </v>
      </c>
      <c r="BW17" s="4" t="str">
        <f t="shared" si="54"/>
        <v xml:space="preserve"> </v>
      </c>
      <c r="BX17" s="1">
        <f t="shared" si="55"/>
        <v>0</v>
      </c>
      <c r="BY17" s="1">
        <f t="shared" si="56"/>
        <v>0</v>
      </c>
      <c r="BZ17" s="1">
        <f t="shared" si="57"/>
        <v>0</v>
      </c>
      <c r="CA17" s="1">
        <f t="shared" si="58"/>
        <v>0</v>
      </c>
      <c r="CB17" s="46">
        <f t="shared" si="59"/>
        <v>0</v>
      </c>
      <c r="CC17" s="83"/>
      <c r="CD17" s="83"/>
      <c r="CE17" s="6" t="str">
        <f t="shared" si="60"/>
        <v xml:space="preserve"> </v>
      </c>
      <c r="CF17" s="1"/>
      <c r="CG17" s="69" t="str">
        <f t="shared" si="61"/>
        <v xml:space="preserve"> </v>
      </c>
      <c r="CH17" s="57" t="str">
        <f t="shared" si="62"/>
        <v xml:space="preserve"> </v>
      </c>
      <c r="CI17" s="4" t="str">
        <f t="shared" si="63"/>
        <v xml:space="preserve"> </v>
      </c>
      <c r="CJ17" s="4" t="str">
        <f t="shared" si="64"/>
        <v xml:space="preserve"> </v>
      </c>
      <c r="CK17" s="1">
        <f t="shared" si="65"/>
        <v>0</v>
      </c>
      <c r="CL17" s="1">
        <f t="shared" si="66"/>
        <v>0</v>
      </c>
      <c r="CM17" s="1">
        <f t="shared" si="67"/>
        <v>0</v>
      </c>
      <c r="CN17" s="1">
        <f t="shared" si="68"/>
        <v>0</v>
      </c>
      <c r="CO17" s="46">
        <f t="shared" si="69"/>
        <v>0</v>
      </c>
      <c r="CP17" s="83"/>
      <c r="CQ17" s="83"/>
      <c r="CR17" s="6" t="str">
        <f t="shared" si="70"/>
        <v xml:space="preserve"> </v>
      </c>
      <c r="CS17" s="1"/>
      <c r="CT17" s="69" t="str">
        <f t="shared" si="71"/>
        <v xml:space="preserve"> </v>
      </c>
      <c r="CU17" s="57" t="str">
        <f t="shared" si="72"/>
        <v xml:space="preserve"> </v>
      </c>
      <c r="CV17" s="4" t="str">
        <f t="shared" si="73"/>
        <v xml:space="preserve"> </v>
      </c>
      <c r="CW17" s="4" t="str">
        <f t="shared" si="74"/>
        <v xml:space="preserve"> </v>
      </c>
      <c r="CX17" s="1">
        <f t="shared" si="75"/>
        <v>0</v>
      </c>
      <c r="CY17" s="1">
        <f t="shared" si="76"/>
        <v>0</v>
      </c>
      <c r="CZ17" s="1">
        <f t="shared" si="77"/>
        <v>0</v>
      </c>
      <c r="DA17" s="1">
        <f t="shared" si="78"/>
        <v>0</v>
      </c>
      <c r="DB17" s="46">
        <f t="shared" si="79"/>
        <v>0</v>
      </c>
      <c r="DC17" s="83"/>
      <c r="DD17" s="83"/>
      <c r="DE17" s="6" t="str">
        <f t="shared" si="80"/>
        <v xml:space="preserve"> </v>
      </c>
      <c r="DF17" s="1"/>
      <c r="DG17" s="69" t="str">
        <f t="shared" si="81"/>
        <v xml:space="preserve"> </v>
      </c>
      <c r="DH17" s="57" t="str">
        <f t="shared" si="82"/>
        <v xml:space="preserve"> </v>
      </c>
      <c r="DI17" s="4" t="str">
        <f t="shared" si="83"/>
        <v xml:space="preserve"> </v>
      </c>
      <c r="DJ17" s="4" t="str">
        <f t="shared" si="84"/>
        <v xml:space="preserve"> </v>
      </c>
      <c r="DK17" s="1">
        <f t="shared" si="85"/>
        <v>0</v>
      </c>
      <c r="DL17" s="1">
        <f t="shared" si="86"/>
        <v>0</v>
      </c>
      <c r="DM17" s="1">
        <f t="shared" si="87"/>
        <v>0</v>
      </c>
      <c r="DN17" s="1">
        <f t="shared" si="88"/>
        <v>0</v>
      </c>
      <c r="DO17" s="46">
        <f t="shared" si="89"/>
        <v>0</v>
      </c>
      <c r="DP17" s="83"/>
      <c r="DQ17" s="83"/>
      <c r="DR17" s="6" t="str">
        <f t="shared" si="90"/>
        <v xml:space="preserve"> </v>
      </c>
      <c r="DS17" s="1"/>
      <c r="DT17" s="69" t="str">
        <f t="shared" si="91"/>
        <v xml:space="preserve"> </v>
      </c>
      <c r="DU17" s="57" t="str">
        <f t="shared" si="92"/>
        <v xml:space="preserve"> </v>
      </c>
      <c r="DV17" s="4" t="str">
        <f t="shared" si="93"/>
        <v xml:space="preserve"> </v>
      </c>
      <c r="DW17" s="4" t="str">
        <f t="shared" si="94"/>
        <v xml:space="preserve"> </v>
      </c>
      <c r="DX17" s="1">
        <f t="shared" si="95"/>
        <v>0</v>
      </c>
      <c r="DY17" s="1">
        <f t="shared" si="96"/>
        <v>0</v>
      </c>
      <c r="DZ17" s="1">
        <f t="shared" si="97"/>
        <v>0</v>
      </c>
      <c r="EA17" s="1">
        <f t="shared" si="98"/>
        <v>0</v>
      </c>
      <c r="EB17" s="46">
        <f t="shared" si="99"/>
        <v>0</v>
      </c>
      <c r="EC17" s="83"/>
      <c r="ED17" s="83"/>
      <c r="EE17" s="6" t="str">
        <f t="shared" si="100"/>
        <v xml:space="preserve"> </v>
      </c>
      <c r="EF17" s="1"/>
      <c r="EG17" s="69" t="str">
        <f t="shared" si="101"/>
        <v xml:space="preserve"> </v>
      </c>
      <c r="EH17" s="57" t="str">
        <f t="shared" si="102"/>
        <v xml:space="preserve"> </v>
      </c>
      <c r="EI17" s="4" t="str">
        <f t="shared" si="103"/>
        <v xml:space="preserve"> </v>
      </c>
      <c r="EJ17" s="4" t="str">
        <f t="shared" si="104"/>
        <v xml:space="preserve"> </v>
      </c>
      <c r="EK17" s="1">
        <f t="shared" si="105"/>
        <v>0</v>
      </c>
      <c r="EL17" s="1">
        <f t="shared" si="106"/>
        <v>0</v>
      </c>
      <c r="EM17" s="1">
        <f t="shared" si="107"/>
        <v>0</v>
      </c>
      <c r="EN17" s="1">
        <f t="shared" si="108"/>
        <v>0</v>
      </c>
      <c r="EO17" s="46">
        <f t="shared" si="109"/>
        <v>0</v>
      </c>
      <c r="EP17" s="5"/>
      <c r="EQ17" s="1"/>
      <c r="ER17" s="6" t="str">
        <f t="shared" si="110"/>
        <v xml:space="preserve"> </v>
      </c>
      <c r="ES17" s="1"/>
      <c r="ET17" s="69" t="str">
        <f t="shared" si="111"/>
        <v xml:space="preserve"> </v>
      </c>
      <c r="EU17" s="57" t="str">
        <f t="shared" si="112"/>
        <v xml:space="preserve"> </v>
      </c>
      <c r="EV17" s="4" t="str">
        <f t="shared" si="113"/>
        <v xml:space="preserve"> </v>
      </c>
      <c r="EW17" s="4" t="str">
        <f t="shared" si="114"/>
        <v xml:space="preserve"> </v>
      </c>
      <c r="EX17" s="1">
        <f t="shared" si="115"/>
        <v>0</v>
      </c>
      <c r="EY17" s="1">
        <f t="shared" si="116"/>
        <v>0</v>
      </c>
      <c r="EZ17" s="1">
        <f t="shared" si="117"/>
        <v>0</v>
      </c>
      <c r="FA17" s="1">
        <f t="shared" si="118"/>
        <v>0</v>
      </c>
      <c r="FB17" s="46">
        <f t="shared" si="119"/>
        <v>0</v>
      </c>
      <c r="FC17" s="5">
        <f t="shared" si="120"/>
        <v>0</v>
      </c>
      <c r="FD17" s="2">
        <f t="shared" si="121"/>
        <v>0</v>
      </c>
      <c r="FE17" s="3"/>
      <c r="FF17" s="5">
        <f t="shared" si="122"/>
        <v>0</v>
      </c>
      <c r="FG17" s="1">
        <f t="shared" si="123"/>
        <v>0</v>
      </c>
      <c r="FH17" s="1" t="str">
        <f t="shared" si="124"/>
        <v xml:space="preserve"> </v>
      </c>
      <c r="FI17" s="1" t="str">
        <f t="shared" si="125"/>
        <v xml:space="preserve"> </v>
      </c>
      <c r="FJ17" s="1" t="str">
        <f t="shared" si="126"/>
        <v xml:space="preserve"> </v>
      </c>
      <c r="FK17" s="1" t="str">
        <f t="shared" si="127"/>
        <v xml:space="preserve"> </v>
      </c>
      <c r="FL17" s="1" t="str">
        <f t="shared" si="128"/>
        <v xml:space="preserve"> </v>
      </c>
      <c r="FM17" s="1" t="str">
        <f t="shared" si="129"/>
        <v xml:space="preserve"> </v>
      </c>
      <c r="FN17" s="1" t="str">
        <f t="shared" si="130"/>
        <v xml:space="preserve"> </v>
      </c>
      <c r="FO17" s="1" t="str">
        <f t="shared" si="131"/>
        <v xml:space="preserve"> </v>
      </c>
      <c r="FP17" s="1" t="str">
        <f t="shared" si="132"/>
        <v xml:space="preserve"> </v>
      </c>
      <c r="FQ17" s="1" t="str">
        <f t="shared" si="133"/>
        <v xml:space="preserve"> </v>
      </c>
      <c r="FR17" s="1" t="str">
        <f t="shared" si="134"/>
        <v xml:space="preserve"> </v>
      </c>
      <c r="FS17" s="1" t="str">
        <f t="shared" si="135"/>
        <v xml:space="preserve"> </v>
      </c>
      <c r="FT17" s="1">
        <f t="shared" si="136"/>
        <v>0</v>
      </c>
      <c r="FU17" s="1" t="e">
        <f t="shared" si="137"/>
        <v>#NUM!</v>
      </c>
      <c r="FV17" s="3">
        <f t="shared" si="138"/>
        <v>0</v>
      </c>
      <c r="FW17" s="5">
        <f t="shared" si="139"/>
        <v>0</v>
      </c>
      <c r="FX17" s="1">
        <f t="shared" si="140"/>
        <v>0</v>
      </c>
      <c r="FY17" s="1" t="str">
        <f t="shared" si="141"/>
        <v xml:space="preserve"> </v>
      </c>
      <c r="FZ17" s="1" t="str">
        <f t="shared" si="142"/>
        <v xml:space="preserve"> </v>
      </c>
      <c r="GA17" s="1" t="str">
        <f t="shared" si="143"/>
        <v xml:space="preserve"> </v>
      </c>
      <c r="GB17" s="1" t="str">
        <f t="shared" si="144"/>
        <v xml:space="preserve"> </v>
      </c>
      <c r="GC17" s="1" t="str">
        <f t="shared" si="145"/>
        <v xml:space="preserve"> </v>
      </c>
      <c r="GD17" s="1" t="str">
        <f t="shared" si="146"/>
        <v xml:space="preserve"> </v>
      </c>
      <c r="GE17" s="1" t="str">
        <f t="shared" si="147"/>
        <v xml:space="preserve"> </v>
      </c>
      <c r="GF17" s="1" t="str">
        <f t="shared" si="148"/>
        <v xml:space="preserve"> </v>
      </c>
      <c r="GG17" s="1" t="str">
        <f t="shared" si="149"/>
        <v xml:space="preserve"> </v>
      </c>
      <c r="GH17" s="1" t="str">
        <f t="shared" si="150"/>
        <v xml:space="preserve"> </v>
      </c>
      <c r="GI17" s="1" t="str">
        <f t="shared" si="151"/>
        <v xml:space="preserve"> </v>
      </c>
      <c r="GJ17" s="1" t="str">
        <f t="shared" si="152"/>
        <v xml:space="preserve"> </v>
      </c>
      <c r="GK17" s="1">
        <f t="shared" si="153"/>
        <v>0</v>
      </c>
      <c r="GL17" s="1" t="e">
        <f t="shared" si="154"/>
        <v>#NUM!</v>
      </c>
      <c r="GM17" s="3">
        <f t="shared" si="155"/>
        <v>0</v>
      </c>
      <c r="GN17" s="5">
        <v>5</v>
      </c>
      <c r="GO17" s="3">
        <f>COUNTIFS($FV$13:$FV$42,"&lt;6",$FG$13:$FG$42,"&lt;3",$FG$13:$FG$42,"&gt;0")</f>
        <v>0</v>
      </c>
    </row>
    <row r="18" spans="1:197" ht="18.75" thickBot="1" x14ac:dyDescent="0.25">
      <c r="A18" s="17">
        <v>6</v>
      </c>
      <c r="B18" s="81"/>
      <c r="C18" s="83"/>
      <c r="D18" s="83"/>
      <c r="E18" s="6" t="str">
        <f t="shared" si="0"/>
        <v xml:space="preserve"> </v>
      </c>
      <c r="F18" s="1"/>
      <c r="G18" s="16" t="str">
        <f t="shared" si="1"/>
        <v xml:space="preserve"> </v>
      </c>
      <c r="H18" s="57" t="str">
        <f t="shared" si="2"/>
        <v xml:space="preserve"> </v>
      </c>
      <c r="I18" s="4" t="str">
        <f t="shared" si="3"/>
        <v xml:space="preserve"> </v>
      </c>
      <c r="J18" s="4" t="str">
        <f t="shared" si="4"/>
        <v xml:space="preserve"> </v>
      </c>
      <c r="K18" s="1">
        <f t="shared" si="5"/>
        <v>0</v>
      </c>
      <c r="L18" s="1">
        <f t="shared" si="6"/>
        <v>0</v>
      </c>
      <c r="M18" s="1">
        <f t="shared" si="7"/>
        <v>0</v>
      </c>
      <c r="N18" s="1">
        <f t="shared" si="8"/>
        <v>0</v>
      </c>
      <c r="O18" s="46">
        <f t="shared" si="9"/>
        <v>0</v>
      </c>
      <c r="P18" s="83"/>
      <c r="Q18" s="83"/>
      <c r="R18" s="7" t="str">
        <f t="shared" si="10"/>
        <v xml:space="preserve"> </v>
      </c>
      <c r="S18" s="1"/>
      <c r="T18" s="16" t="str">
        <f t="shared" si="11"/>
        <v xml:space="preserve"> </v>
      </c>
      <c r="U18" s="57" t="str">
        <f t="shared" si="12"/>
        <v xml:space="preserve"> </v>
      </c>
      <c r="V18" s="4" t="str">
        <f t="shared" si="13"/>
        <v xml:space="preserve"> </v>
      </c>
      <c r="W18" s="4" t="str">
        <f t="shared" si="14"/>
        <v xml:space="preserve"> </v>
      </c>
      <c r="X18" s="1">
        <f t="shared" si="15"/>
        <v>0</v>
      </c>
      <c r="Y18" s="1">
        <f t="shared" si="16"/>
        <v>0</v>
      </c>
      <c r="Z18" s="1">
        <f t="shared" si="17"/>
        <v>0</v>
      </c>
      <c r="AA18" s="1">
        <f t="shared" si="18"/>
        <v>0</v>
      </c>
      <c r="AB18" s="46">
        <f t="shared" si="19"/>
        <v>0</v>
      </c>
      <c r="AC18" s="83"/>
      <c r="AD18" s="83"/>
      <c r="AE18" s="7" t="str">
        <f t="shared" si="20"/>
        <v xml:space="preserve"> </v>
      </c>
      <c r="AF18" s="1"/>
      <c r="AG18" s="69" t="str">
        <f t="shared" si="21"/>
        <v xml:space="preserve"> </v>
      </c>
      <c r="AH18" s="57" t="str">
        <f t="shared" si="22"/>
        <v xml:space="preserve"> </v>
      </c>
      <c r="AI18" s="4" t="str">
        <f t="shared" si="23"/>
        <v xml:space="preserve"> </v>
      </c>
      <c r="AJ18" s="4" t="str">
        <f t="shared" si="24"/>
        <v xml:space="preserve"> </v>
      </c>
      <c r="AK18" s="1">
        <f t="shared" si="25"/>
        <v>0</v>
      </c>
      <c r="AL18" s="1">
        <f t="shared" si="26"/>
        <v>0</v>
      </c>
      <c r="AM18" s="1">
        <f t="shared" si="27"/>
        <v>0</v>
      </c>
      <c r="AN18" s="1">
        <f t="shared" si="28"/>
        <v>0</v>
      </c>
      <c r="AO18" s="46">
        <f t="shared" si="29"/>
        <v>0</v>
      </c>
      <c r="AP18" s="83"/>
      <c r="AQ18" s="83"/>
      <c r="AR18" s="6" t="str">
        <f t="shared" si="30"/>
        <v xml:space="preserve"> </v>
      </c>
      <c r="AS18" s="1"/>
      <c r="AT18" s="69" t="str">
        <f t="shared" si="31"/>
        <v xml:space="preserve"> </v>
      </c>
      <c r="AU18" s="57" t="str">
        <f t="shared" si="32"/>
        <v xml:space="preserve"> </v>
      </c>
      <c r="AV18" s="4" t="str">
        <f t="shared" si="33"/>
        <v xml:space="preserve"> </v>
      </c>
      <c r="AW18" s="4" t="str">
        <f t="shared" si="34"/>
        <v xml:space="preserve"> </v>
      </c>
      <c r="AX18" s="1">
        <f t="shared" si="35"/>
        <v>0</v>
      </c>
      <c r="AY18" s="1">
        <f t="shared" si="36"/>
        <v>0</v>
      </c>
      <c r="AZ18" s="1">
        <f t="shared" si="37"/>
        <v>0</v>
      </c>
      <c r="BA18" s="1">
        <f t="shared" si="38"/>
        <v>0</v>
      </c>
      <c r="BB18" s="46">
        <f t="shared" si="39"/>
        <v>0</v>
      </c>
      <c r="BC18" s="83"/>
      <c r="BD18" s="83"/>
      <c r="BE18" s="6" t="str">
        <f t="shared" si="40"/>
        <v xml:space="preserve"> </v>
      </c>
      <c r="BF18" s="1"/>
      <c r="BG18" s="69" t="str">
        <f t="shared" si="41"/>
        <v xml:space="preserve"> </v>
      </c>
      <c r="BH18" s="57" t="str">
        <f t="shared" si="42"/>
        <v xml:space="preserve"> </v>
      </c>
      <c r="BI18" s="4" t="str">
        <f t="shared" si="43"/>
        <v xml:space="preserve"> </v>
      </c>
      <c r="BJ18" s="4" t="str">
        <f t="shared" si="44"/>
        <v xml:space="preserve"> </v>
      </c>
      <c r="BK18" s="1">
        <f t="shared" si="45"/>
        <v>0</v>
      </c>
      <c r="BL18" s="1">
        <f t="shared" si="46"/>
        <v>0</v>
      </c>
      <c r="BM18" s="1">
        <f t="shared" si="47"/>
        <v>0</v>
      </c>
      <c r="BN18" s="1">
        <f t="shared" si="48"/>
        <v>0</v>
      </c>
      <c r="BO18" s="46">
        <f t="shared" si="49"/>
        <v>0</v>
      </c>
      <c r="BP18" s="83"/>
      <c r="BQ18" s="83"/>
      <c r="BR18" s="6" t="str">
        <f t="shared" si="50"/>
        <v xml:space="preserve"> </v>
      </c>
      <c r="BS18" s="1"/>
      <c r="BT18" s="69" t="str">
        <f t="shared" si="51"/>
        <v xml:space="preserve"> </v>
      </c>
      <c r="BU18" s="57" t="str">
        <f t="shared" si="52"/>
        <v xml:space="preserve"> </v>
      </c>
      <c r="BV18" s="4" t="str">
        <f t="shared" si="53"/>
        <v xml:space="preserve"> </v>
      </c>
      <c r="BW18" s="4" t="str">
        <f t="shared" si="54"/>
        <v xml:space="preserve"> </v>
      </c>
      <c r="BX18" s="1">
        <f t="shared" si="55"/>
        <v>0</v>
      </c>
      <c r="BY18" s="1">
        <f t="shared" si="56"/>
        <v>0</v>
      </c>
      <c r="BZ18" s="1">
        <f t="shared" si="57"/>
        <v>0</v>
      </c>
      <c r="CA18" s="1">
        <f t="shared" si="58"/>
        <v>0</v>
      </c>
      <c r="CB18" s="46">
        <f t="shared" si="59"/>
        <v>0</v>
      </c>
      <c r="CC18" s="83"/>
      <c r="CD18" s="83"/>
      <c r="CE18" s="6" t="str">
        <f t="shared" si="60"/>
        <v xml:space="preserve"> </v>
      </c>
      <c r="CF18" s="1"/>
      <c r="CG18" s="69" t="str">
        <f t="shared" si="61"/>
        <v xml:space="preserve"> </v>
      </c>
      <c r="CH18" s="57" t="str">
        <f t="shared" si="62"/>
        <v xml:space="preserve"> </v>
      </c>
      <c r="CI18" s="4" t="str">
        <f t="shared" si="63"/>
        <v xml:space="preserve"> </v>
      </c>
      <c r="CJ18" s="4" t="str">
        <f t="shared" si="64"/>
        <v xml:space="preserve"> </v>
      </c>
      <c r="CK18" s="1">
        <f t="shared" si="65"/>
        <v>0</v>
      </c>
      <c r="CL18" s="1">
        <f t="shared" si="66"/>
        <v>0</v>
      </c>
      <c r="CM18" s="1">
        <f t="shared" si="67"/>
        <v>0</v>
      </c>
      <c r="CN18" s="1">
        <f t="shared" si="68"/>
        <v>0</v>
      </c>
      <c r="CO18" s="46">
        <f t="shared" si="69"/>
        <v>0</v>
      </c>
      <c r="CP18" s="83"/>
      <c r="CQ18" s="83"/>
      <c r="CR18" s="6" t="str">
        <f t="shared" si="70"/>
        <v xml:space="preserve"> </v>
      </c>
      <c r="CS18" s="1"/>
      <c r="CT18" s="69" t="str">
        <f t="shared" si="71"/>
        <v xml:space="preserve"> </v>
      </c>
      <c r="CU18" s="57" t="str">
        <f t="shared" si="72"/>
        <v xml:space="preserve"> </v>
      </c>
      <c r="CV18" s="4" t="str">
        <f t="shared" si="73"/>
        <v xml:space="preserve"> </v>
      </c>
      <c r="CW18" s="4" t="str">
        <f t="shared" si="74"/>
        <v xml:space="preserve"> </v>
      </c>
      <c r="CX18" s="1">
        <f t="shared" si="75"/>
        <v>0</v>
      </c>
      <c r="CY18" s="1">
        <f t="shared" si="76"/>
        <v>0</v>
      </c>
      <c r="CZ18" s="1">
        <f t="shared" si="77"/>
        <v>0</v>
      </c>
      <c r="DA18" s="1">
        <f t="shared" si="78"/>
        <v>0</v>
      </c>
      <c r="DB18" s="46">
        <f t="shared" si="79"/>
        <v>0</v>
      </c>
      <c r="DC18" s="83"/>
      <c r="DD18" s="83"/>
      <c r="DE18" s="6" t="str">
        <f t="shared" si="80"/>
        <v xml:space="preserve"> </v>
      </c>
      <c r="DF18" s="1"/>
      <c r="DG18" s="69" t="str">
        <f t="shared" si="81"/>
        <v xml:space="preserve"> </v>
      </c>
      <c r="DH18" s="57" t="str">
        <f t="shared" si="82"/>
        <v xml:space="preserve"> </v>
      </c>
      <c r="DI18" s="4" t="str">
        <f t="shared" si="83"/>
        <v xml:space="preserve"> </v>
      </c>
      <c r="DJ18" s="4" t="str">
        <f t="shared" si="84"/>
        <v xml:space="preserve"> </v>
      </c>
      <c r="DK18" s="1">
        <f t="shared" si="85"/>
        <v>0</v>
      </c>
      <c r="DL18" s="1">
        <f t="shared" si="86"/>
        <v>0</v>
      </c>
      <c r="DM18" s="1">
        <f t="shared" si="87"/>
        <v>0</v>
      </c>
      <c r="DN18" s="1">
        <f t="shared" si="88"/>
        <v>0</v>
      </c>
      <c r="DO18" s="46">
        <f t="shared" si="89"/>
        <v>0</v>
      </c>
      <c r="DP18" s="83"/>
      <c r="DQ18" s="83"/>
      <c r="DR18" s="6" t="str">
        <f t="shared" si="90"/>
        <v xml:space="preserve"> </v>
      </c>
      <c r="DS18" s="1"/>
      <c r="DT18" s="69" t="str">
        <f t="shared" si="91"/>
        <v xml:space="preserve"> </v>
      </c>
      <c r="DU18" s="57" t="str">
        <f t="shared" si="92"/>
        <v xml:space="preserve"> </v>
      </c>
      <c r="DV18" s="4" t="str">
        <f t="shared" si="93"/>
        <v xml:space="preserve"> </v>
      </c>
      <c r="DW18" s="4" t="str">
        <f t="shared" si="94"/>
        <v xml:space="preserve"> </v>
      </c>
      <c r="DX18" s="1">
        <f t="shared" si="95"/>
        <v>0</v>
      </c>
      <c r="DY18" s="1">
        <f t="shared" si="96"/>
        <v>0</v>
      </c>
      <c r="DZ18" s="1">
        <f t="shared" si="97"/>
        <v>0</v>
      </c>
      <c r="EA18" s="1">
        <f t="shared" si="98"/>
        <v>0</v>
      </c>
      <c r="EB18" s="46">
        <f t="shared" si="99"/>
        <v>0</v>
      </c>
      <c r="EC18" s="83"/>
      <c r="ED18" s="83"/>
      <c r="EE18" s="6" t="str">
        <f t="shared" si="100"/>
        <v xml:space="preserve"> </v>
      </c>
      <c r="EF18" s="1"/>
      <c r="EG18" s="69" t="str">
        <f t="shared" si="101"/>
        <v xml:space="preserve"> </v>
      </c>
      <c r="EH18" s="57" t="str">
        <f t="shared" si="102"/>
        <v xml:space="preserve"> </v>
      </c>
      <c r="EI18" s="4" t="str">
        <f t="shared" si="103"/>
        <v xml:space="preserve"> </v>
      </c>
      <c r="EJ18" s="4" t="str">
        <f t="shared" si="104"/>
        <v xml:space="preserve"> </v>
      </c>
      <c r="EK18" s="1">
        <f t="shared" si="105"/>
        <v>0</v>
      </c>
      <c r="EL18" s="1">
        <f t="shared" si="106"/>
        <v>0</v>
      </c>
      <c r="EM18" s="1">
        <f t="shared" si="107"/>
        <v>0</v>
      </c>
      <c r="EN18" s="1">
        <f t="shared" si="108"/>
        <v>0</v>
      </c>
      <c r="EO18" s="46">
        <f t="shared" si="109"/>
        <v>0</v>
      </c>
      <c r="EP18" s="5"/>
      <c r="EQ18" s="1"/>
      <c r="ER18" s="6" t="str">
        <f t="shared" si="110"/>
        <v xml:space="preserve"> </v>
      </c>
      <c r="ES18" s="1"/>
      <c r="ET18" s="69" t="str">
        <f t="shared" si="111"/>
        <v xml:space="preserve"> </v>
      </c>
      <c r="EU18" s="57" t="str">
        <f t="shared" si="112"/>
        <v xml:space="preserve"> </v>
      </c>
      <c r="EV18" s="4" t="str">
        <f t="shared" si="113"/>
        <v xml:space="preserve"> </v>
      </c>
      <c r="EW18" s="4" t="str">
        <f t="shared" si="114"/>
        <v xml:space="preserve"> </v>
      </c>
      <c r="EX18" s="1">
        <f t="shared" si="115"/>
        <v>0</v>
      </c>
      <c r="EY18" s="1">
        <f t="shared" si="116"/>
        <v>0</v>
      </c>
      <c r="EZ18" s="1">
        <f t="shared" si="117"/>
        <v>0</v>
      </c>
      <c r="FA18" s="1">
        <f t="shared" si="118"/>
        <v>0</v>
      </c>
      <c r="FB18" s="46">
        <f t="shared" si="119"/>
        <v>0</v>
      </c>
      <c r="FC18" s="5">
        <f t="shared" si="120"/>
        <v>0</v>
      </c>
      <c r="FD18" s="2">
        <f t="shared" si="121"/>
        <v>0</v>
      </c>
      <c r="FE18" s="3"/>
      <c r="FF18" s="5">
        <f t="shared" si="122"/>
        <v>0</v>
      </c>
      <c r="FG18" s="1">
        <f t="shared" si="123"/>
        <v>0</v>
      </c>
      <c r="FH18" s="1" t="str">
        <f t="shared" si="124"/>
        <v xml:space="preserve"> </v>
      </c>
      <c r="FI18" s="1" t="str">
        <f t="shared" si="125"/>
        <v xml:space="preserve"> </v>
      </c>
      <c r="FJ18" s="1" t="str">
        <f t="shared" si="126"/>
        <v xml:space="preserve"> </v>
      </c>
      <c r="FK18" s="1" t="str">
        <f t="shared" si="127"/>
        <v xml:space="preserve"> </v>
      </c>
      <c r="FL18" s="1" t="str">
        <f t="shared" si="128"/>
        <v xml:space="preserve"> </v>
      </c>
      <c r="FM18" s="1" t="str">
        <f t="shared" si="129"/>
        <v xml:space="preserve"> </v>
      </c>
      <c r="FN18" s="1" t="str">
        <f t="shared" si="130"/>
        <v xml:space="preserve"> </v>
      </c>
      <c r="FO18" s="1" t="str">
        <f t="shared" si="131"/>
        <v xml:space="preserve"> </v>
      </c>
      <c r="FP18" s="1" t="str">
        <f t="shared" si="132"/>
        <v xml:space="preserve"> </v>
      </c>
      <c r="FQ18" s="1" t="str">
        <f t="shared" si="133"/>
        <v xml:space="preserve"> </v>
      </c>
      <c r="FR18" s="1" t="str">
        <f t="shared" si="134"/>
        <v xml:space="preserve"> </v>
      </c>
      <c r="FS18" s="1" t="str">
        <f t="shared" si="135"/>
        <v xml:space="preserve"> </v>
      </c>
      <c r="FT18" s="1">
        <f t="shared" si="136"/>
        <v>0</v>
      </c>
      <c r="FU18" s="1" t="e">
        <f t="shared" si="137"/>
        <v>#NUM!</v>
      </c>
      <c r="FV18" s="3">
        <f t="shared" si="138"/>
        <v>0</v>
      </c>
      <c r="FW18" s="5">
        <f t="shared" si="139"/>
        <v>0</v>
      </c>
      <c r="FX18" s="1">
        <f t="shared" si="140"/>
        <v>0</v>
      </c>
      <c r="FY18" s="1" t="str">
        <f t="shared" si="141"/>
        <v xml:space="preserve"> </v>
      </c>
      <c r="FZ18" s="1" t="str">
        <f t="shared" si="142"/>
        <v xml:space="preserve"> </v>
      </c>
      <c r="GA18" s="1" t="str">
        <f t="shared" si="143"/>
        <v xml:space="preserve"> </v>
      </c>
      <c r="GB18" s="1" t="str">
        <f t="shared" si="144"/>
        <v xml:space="preserve"> </v>
      </c>
      <c r="GC18" s="1" t="str">
        <f t="shared" si="145"/>
        <v xml:space="preserve"> </v>
      </c>
      <c r="GD18" s="1" t="str">
        <f t="shared" si="146"/>
        <v xml:space="preserve"> </v>
      </c>
      <c r="GE18" s="1" t="str">
        <f t="shared" si="147"/>
        <v xml:space="preserve"> </v>
      </c>
      <c r="GF18" s="1" t="str">
        <f t="shared" si="148"/>
        <v xml:space="preserve"> </v>
      </c>
      <c r="GG18" s="1" t="str">
        <f t="shared" si="149"/>
        <v xml:space="preserve"> </v>
      </c>
      <c r="GH18" s="1" t="str">
        <f t="shared" si="150"/>
        <v xml:space="preserve"> </v>
      </c>
      <c r="GI18" s="1" t="str">
        <f t="shared" si="151"/>
        <v xml:space="preserve"> </v>
      </c>
      <c r="GJ18" s="1" t="str">
        <f t="shared" si="152"/>
        <v xml:space="preserve"> </v>
      </c>
      <c r="GK18" s="1">
        <f t="shared" si="153"/>
        <v>0</v>
      </c>
      <c r="GL18" s="1" t="e">
        <f t="shared" si="154"/>
        <v>#NUM!</v>
      </c>
      <c r="GM18" s="3">
        <f t="shared" si="155"/>
        <v>0</v>
      </c>
      <c r="GN18" s="5">
        <v>6</v>
      </c>
      <c r="GO18" s="3">
        <f>COUNTIFS($FV$13:$FV$42,"&lt;7",$FG$13:$FG$42,"&lt;3",$FG$13:$FG$42,"&gt;0")</f>
        <v>0</v>
      </c>
    </row>
    <row r="19" spans="1:197" ht="18.75" thickBot="1" x14ac:dyDescent="0.25">
      <c r="A19" s="17">
        <v>7</v>
      </c>
      <c r="B19" s="81"/>
      <c r="C19" s="83"/>
      <c r="D19" s="83"/>
      <c r="E19" s="6" t="str">
        <f t="shared" si="0"/>
        <v xml:space="preserve"> </v>
      </c>
      <c r="F19" s="1"/>
      <c r="G19" s="16" t="str">
        <f t="shared" si="1"/>
        <v xml:space="preserve"> </v>
      </c>
      <c r="H19" s="57" t="str">
        <f t="shared" si="2"/>
        <v xml:space="preserve"> </v>
      </c>
      <c r="I19" s="4" t="str">
        <f t="shared" si="3"/>
        <v xml:space="preserve"> </v>
      </c>
      <c r="J19" s="4" t="str">
        <f t="shared" si="4"/>
        <v xml:space="preserve"> </v>
      </c>
      <c r="K19" s="1">
        <f t="shared" si="5"/>
        <v>0</v>
      </c>
      <c r="L19" s="1">
        <f t="shared" si="6"/>
        <v>0</v>
      </c>
      <c r="M19" s="1">
        <f t="shared" si="7"/>
        <v>0</v>
      </c>
      <c r="N19" s="1">
        <f t="shared" si="8"/>
        <v>0</v>
      </c>
      <c r="O19" s="46">
        <f t="shared" si="9"/>
        <v>0</v>
      </c>
      <c r="P19" s="83"/>
      <c r="Q19" s="83"/>
      <c r="R19" s="7" t="str">
        <f t="shared" si="10"/>
        <v xml:space="preserve"> </v>
      </c>
      <c r="S19" s="1"/>
      <c r="T19" s="16" t="str">
        <f t="shared" si="11"/>
        <v xml:space="preserve"> </v>
      </c>
      <c r="U19" s="57" t="str">
        <f t="shared" si="12"/>
        <v xml:space="preserve"> </v>
      </c>
      <c r="V19" s="4" t="str">
        <f t="shared" si="13"/>
        <v xml:space="preserve"> </v>
      </c>
      <c r="W19" s="4" t="str">
        <f t="shared" si="14"/>
        <v xml:space="preserve"> </v>
      </c>
      <c r="X19" s="1">
        <f t="shared" si="15"/>
        <v>0</v>
      </c>
      <c r="Y19" s="1">
        <f t="shared" si="16"/>
        <v>0</v>
      </c>
      <c r="Z19" s="1">
        <f t="shared" si="17"/>
        <v>0</v>
      </c>
      <c r="AA19" s="1">
        <f t="shared" si="18"/>
        <v>0</v>
      </c>
      <c r="AB19" s="46">
        <f t="shared" si="19"/>
        <v>0</v>
      </c>
      <c r="AC19" s="83"/>
      <c r="AD19" s="83"/>
      <c r="AE19" s="7" t="str">
        <f t="shared" si="20"/>
        <v xml:space="preserve"> </v>
      </c>
      <c r="AF19" s="1"/>
      <c r="AG19" s="69" t="str">
        <f t="shared" si="21"/>
        <v xml:space="preserve"> </v>
      </c>
      <c r="AH19" s="57" t="str">
        <f t="shared" si="22"/>
        <v xml:space="preserve"> </v>
      </c>
      <c r="AI19" s="4" t="str">
        <f t="shared" si="23"/>
        <v xml:space="preserve"> </v>
      </c>
      <c r="AJ19" s="4" t="str">
        <f t="shared" si="24"/>
        <v xml:space="preserve"> </v>
      </c>
      <c r="AK19" s="1">
        <f t="shared" si="25"/>
        <v>0</v>
      </c>
      <c r="AL19" s="1">
        <f t="shared" si="26"/>
        <v>0</v>
      </c>
      <c r="AM19" s="1">
        <f t="shared" si="27"/>
        <v>0</v>
      </c>
      <c r="AN19" s="1">
        <f t="shared" si="28"/>
        <v>0</v>
      </c>
      <c r="AO19" s="46">
        <f t="shared" si="29"/>
        <v>0</v>
      </c>
      <c r="AP19" s="83"/>
      <c r="AQ19" s="83"/>
      <c r="AR19" s="6" t="str">
        <f t="shared" si="30"/>
        <v xml:space="preserve"> </v>
      </c>
      <c r="AS19" s="1"/>
      <c r="AT19" s="69" t="str">
        <f t="shared" si="31"/>
        <v xml:space="preserve"> </v>
      </c>
      <c r="AU19" s="57" t="str">
        <f t="shared" si="32"/>
        <v xml:space="preserve"> </v>
      </c>
      <c r="AV19" s="4" t="str">
        <f t="shared" si="33"/>
        <v xml:space="preserve"> </v>
      </c>
      <c r="AW19" s="4" t="str">
        <f t="shared" si="34"/>
        <v xml:space="preserve"> </v>
      </c>
      <c r="AX19" s="1">
        <f t="shared" si="35"/>
        <v>0</v>
      </c>
      <c r="AY19" s="1">
        <f t="shared" si="36"/>
        <v>0</v>
      </c>
      <c r="AZ19" s="1">
        <f t="shared" si="37"/>
        <v>0</v>
      </c>
      <c r="BA19" s="1">
        <f t="shared" si="38"/>
        <v>0</v>
      </c>
      <c r="BB19" s="46">
        <f t="shared" si="39"/>
        <v>0</v>
      </c>
      <c r="BC19" s="83"/>
      <c r="BD19" s="83"/>
      <c r="BE19" s="6" t="str">
        <f t="shared" si="40"/>
        <v xml:space="preserve"> </v>
      </c>
      <c r="BF19" s="1"/>
      <c r="BG19" s="69" t="str">
        <f t="shared" si="41"/>
        <v xml:space="preserve"> </v>
      </c>
      <c r="BH19" s="57" t="str">
        <f t="shared" si="42"/>
        <v xml:space="preserve"> </v>
      </c>
      <c r="BI19" s="4" t="str">
        <f t="shared" si="43"/>
        <v xml:space="preserve"> </v>
      </c>
      <c r="BJ19" s="4" t="str">
        <f t="shared" si="44"/>
        <v xml:space="preserve"> </v>
      </c>
      <c r="BK19" s="1">
        <f t="shared" si="45"/>
        <v>0</v>
      </c>
      <c r="BL19" s="1">
        <f t="shared" si="46"/>
        <v>0</v>
      </c>
      <c r="BM19" s="1">
        <f t="shared" si="47"/>
        <v>0</v>
      </c>
      <c r="BN19" s="1">
        <f t="shared" si="48"/>
        <v>0</v>
      </c>
      <c r="BO19" s="46">
        <f t="shared" si="49"/>
        <v>0</v>
      </c>
      <c r="BP19" s="83"/>
      <c r="BQ19" s="83"/>
      <c r="BR19" s="6" t="str">
        <f t="shared" si="50"/>
        <v xml:space="preserve"> </v>
      </c>
      <c r="BS19" s="1"/>
      <c r="BT19" s="69" t="str">
        <f t="shared" si="51"/>
        <v xml:space="preserve"> </v>
      </c>
      <c r="BU19" s="57" t="str">
        <f t="shared" si="52"/>
        <v xml:space="preserve"> </v>
      </c>
      <c r="BV19" s="4" t="str">
        <f t="shared" si="53"/>
        <v xml:space="preserve"> </v>
      </c>
      <c r="BW19" s="4" t="str">
        <f t="shared" si="54"/>
        <v xml:space="preserve"> </v>
      </c>
      <c r="BX19" s="1">
        <f t="shared" si="55"/>
        <v>0</v>
      </c>
      <c r="BY19" s="1">
        <f t="shared" si="56"/>
        <v>0</v>
      </c>
      <c r="BZ19" s="1">
        <f t="shared" si="57"/>
        <v>0</v>
      </c>
      <c r="CA19" s="1">
        <f t="shared" si="58"/>
        <v>0</v>
      </c>
      <c r="CB19" s="46">
        <f t="shared" si="59"/>
        <v>0</v>
      </c>
      <c r="CC19" s="83"/>
      <c r="CD19" s="83"/>
      <c r="CE19" s="6" t="str">
        <f t="shared" si="60"/>
        <v xml:space="preserve"> </v>
      </c>
      <c r="CF19" s="1"/>
      <c r="CG19" s="69" t="str">
        <f t="shared" si="61"/>
        <v xml:space="preserve"> </v>
      </c>
      <c r="CH19" s="57" t="str">
        <f t="shared" si="62"/>
        <v xml:space="preserve"> </v>
      </c>
      <c r="CI19" s="4" t="str">
        <f t="shared" si="63"/>
        <v xml:space="preserve"> </v>
      </c>
      <c r="CJ19" s="4" t="str">
        <f t="shared" si="64"/>
        <v xml:space="preserve"> </v>
      </c>
      <c r="CK19" s="1">
        <f t="shared" si="65"/>
        <v>0</v>
      </c>
      <c r="CL19" s="1">
        <f t="shared" si="66"/>
        <v>0</v>
      </c>
      <c r="CM19" s="1">
        <f t="shared" si="67"/>
        <v>0</v>
      </c>
      <c r="CN19" s="1">
        <f t="shared" si="68"/>
        <v>0</v>
      </c>
      <c r="CO19" s="46">
        <f t="shared" si="69"/>
        <v>0</v>
      </c>
      <c r="CP19" s="83"/>
      <c r="CQ19" s="83"/>
      <c r="CR19" s="6" t="str">
        <f t="shared" si="70"/>
        <v xml:space="preserve"> </v>
      </c>
      <c r="CS19" s="1"/>
      <c r="CT19" s="69" t="str">
        <f t="shared" si="71"/>
        <v xml:space="preserve"> </v>
      </c>
      <c r="CU19" s="57" t="str">
        <f t="shared" si="72"/>
        <v xml:space="preserve"> </v>
      </c>
      <c r="CV19" s="4" t="str">
        <f t="shared" si="73"/>
        <v xml:space="preserve"> </v>
      </c>
      <c r="CW19" s="4" t="str">
        <f t="shared" si="74"/>
        <v xml:space="preserve"> </v>
      </c>
      <c r="CX19" s="1">
        <f t="shared" si="75"/>
        <v>0</v>
      </c>
      <c r="CY19" s="1">
        <f t="shared" si="76"/>
        <v>0</v>
      </c>
      <c r="CZ19" s="1">
        <f t="shared" si="77"/>
        <v>0</v>
      </c>
      <c r="DA19" s="1">
        <f t="shared" si="78"/>
        <v>0</v>
      </c>
      <c r="DB19" s="46">
        <f t="shared" si="79"/>
        <v>0</v>
      </c>
      <c r="DC19" s="83"/>
      <c r="DD19" s="83"/>
      <c r="DE19" s="6" t="str">
        <f t="shared" si="80"/>
        <v xml:space="preserve"> </v>
      </c>
      <c r="DF19" s="1"/>
      <c r="DG19" s="69" t="str">
        <f t="shared" si="81"/>
        <v xml:space="preserve"> </v>
      </c>
      <c r="DH19" s="57" t="str">
        <f t="shared" si="82"/>
        <v xml:space="preserve"> </v>
      </c>
      <c r="DI19" s="4" t="str">
        <f t="shared" si="83"/>
        <v xml:space="preserve"> </v>
      </c>
      <c r="DJ19" s="4" t="str">
        <f t="shared" si="84"/>
        <v xml:space="preserve"> </v>
      </c>
      <c r="DK19" s="1">
        <f t="shared" si="85"/>
        <v>0</v>
      </c>
      <c r="DL19" s="1">
        <f t="shared" si="86"/>
        <v>0</v>
      </c>
      <c r="DM19" s="1">
        <f t="shared" si="87"/>
        <v>0</v>
      </c>
      <c r="DN19" s="1">
        <f t="shared" si="88"/>
        <v>0</v>
      </c>
      <c r="DO19" s="46">
        <f t="shared" si="89"/>
        <v>0</v>
      </c>
      <c r="DP19" s="83"/>
      <c r="DQ19" s="83"/>
      <c r="DR19" s="6" t="str">
        <f t="shared" si="90"/>
        <v xml:space="preserve"> </v>
      </c>
      <c r="DS19" s="1"/>
      <c r="DT19" s="69" t="str">
        <f t="shared" si="91"/>
        <v xml:space="preserve"> </v>
      </c>
      <c r="DU19" s="57" t="str">
        <f t="shared" si="92"/>
        <v xml:space="preserve"> </v>
      </c>
      <c r="DV19" s="4" t="str">
        <f t="shared" si="93"/>
        <v xml:space="preserve"> </v>
      </c>
      <c r="DW19" s="4" t="str">
        <f t="shared" si="94"/>
        <v xml:space="preserve"> </v>
      </c>
      <c r="DX19" s="1">
        <f t="shared" si="95"/>
        <v>0</v>
      </c>
      <c r="DY19" s="1">
        <f t="shared" si="96"/>
        <v>0</v>
      </c>
      <c r="DZ19" s="1">
        <f t="shared" si="97"/>
        <v>0</v>
      </c>
      <c r="EA19" s="1">
        <f t="shared" si="98"/>
        <v>0</v>
      </c>
      <c r="EB19" s="46">
        <f t="shared" si="99"/>
        <v>0</v>
      </c>
      <c r="EC19" s="83"/>
      <c r="ED19" s="83"/>
      <c r="EE19" s="6" t="str">
        <f t="shared" si="100"/>
        <v xml:space="preserve"> </v>
      </c>
      <c r="EF19" s="1"/>
      <c r="EG19" s="69" t="str">
        <f t="shared" si="101"/>
        <v xml:space="preserve"> </v>
      </c>
      <c r="EH19" s="57" t="str">
        <f t="shared" si="102"/>
        <v xml:space="preserve"> </v>
      </c>
      <c r="EI19" s="4" t="str">
        <f t="shared" si="103"/>
        <v xml:space="preserve"> </v>
      </c>
      <c r="EJ19" s="4" t="str">
        <f t="shared" si="104"/>
        <v xml:space="preserve"> </v>
      </c>
      <c r="EK19" s="1">
        <f t="shared" si="105"/>
        <v>0</v>
      </c>
      <c r="EL19" s="1">
        <f t="shared" si="106"/>
        <v>0</v>
      </c>
      <c r="EM19" s="1">
        <f t="shared" si="107"/>
        <v>0</v>
      </c>
      <c r="EN19" s="1">
        <f t="shared" si="108"/>
        <v>0</v>
      </c>
      <c r="EO19" s="46">
        <f t="shared" si="109"/>
        <v>0</v>
      </c>
      <c r="EP19" s="5"/>
      <c r="EQ19" s="1"/>
      <c r="ER19" s="6" t="str">
        <f t="shared" si="110"/>
        <v xml:space="preserve"> </v>
      </c>
      <c r="ES19" s="1"/>
      <c r="ET19" s="69" t="str">
        <f t="shared" si="111"/>
        <v xml:space="preserve"> </v>
      </c>
      <c r="EU19" s="57" t="str">
        <f t="shared" si="112"/>
        <v xml:space="preserve"> </v>
      </c>
      <c r="EV19" s="4" t="str">
        <f t="shared" si="113"/>
        <v xml:space="preserve"> </v>
      </c>
      <c r="EW19" s="4" t="str">
        <f t="shared" si="114"/>
        <v xml:space="preserve"> </v>
      </c>
      <c r="EX19" s="1">
        <f t="shared" si="115"/>
        <v>0</v>
      </c>
      <c r="EY19" s="1">
        <f t="shared" si="116"/>
        <v>0</v>
      </c>
      <c r="EZ19" s="1">
        <f t="shared" si="117"/>
        <v>0</v>
      </c>
      <c r="FA19" s="1">
        <f t="shared" si="118"/>
        <v>0</v>
      </c>
      <c r="FB19" s="46">
        <f t="shared" si="119"/>
        <v>0</v>
      </c>
      <c r="FC19" s="5">
        <f t="shared" si="120"/>
        <v>0</v>
      </c>
      <c r="FD19" s="2">
        <f t="shared" si="121"/>
        <v>0</v>
      </c>
      <c r="FE19" s="3"/>
      <c r="FF19" s="5">
        <f t="shared" si="122"/>
        <v>0</v>
      </c>
      <c r="FG19" s="1">
        <f t="shared" si="123"/>
        <v>0</v>
      </c>
      <c r="FH19" s="1" t="str">
        <f t="shared" si="124"/>
        <v xml:space="preserve"> </v>
      </c>
      <c r="FI19" s="1" t="str">
        <f t="shared" si="125"/>
        <v xml:space="preserve"> </v>
      </c>
      <c r="FJ19" s="1" t="str">
        <f t="shared" si="126"/>
        <v xml:space="preserve"> </v>
      </c>
      <c r="FK19" s="1" t="str">
        <f t="shared" si="127"/>
        <v xml:space="preserve"> </v>
      </c>
      <c r="FL19" s="1" t="str">
        <f t="shared" si="128"/>
        <v xml:space="preserve"> </v>
      </c>
      <c r="FM19" s="1" t="str">
        <f t="shared" si="129"/>
        <v xml:space="preserve"> </v>
      </c>
      <c r="FN19" s="1" t="str">
        <f t="shared" si="130"/>
        <v xml:space="preserve"> </v>
      </c>
      <c r="FO19" s="1" t="str">
        <f t="shared" si="131"/>
        <v xml:space="preserve"> </v>
      </c>
      <c r="FP19" s="1" t="str">
        <f t="shared" si="132"/>
        <v xml:space="preserve"> </v>
      </c>
      <c r="FQ19" s="1" t="str">
        <f t="shared" si="133"/>
        <v xml:space="preserve"> </v>
      </c>
      <c r="FR19" s="1" t="str">
        <f t="shared" si="134"/>
        <v xml:space="preserve"> </v>
      </c>
      <c r="FS19" s="1" t="str">
        <f t="shared" si="135"/>
        <v xml:space="preserve"> </v>
      </c>
      <c r="FT19" s="1">
        <f t="shared" si="136"/>
        <v>0</v>
      </c>
      <c r="FU19" s="1" t="e">
        <f t="shared" si="137"/>
        <v>#NUM!</v>
      </c>
      <c r="FV19" s="3">
        <f t="shared" si="138"/>
        <v>0</v>
      </c>
      <c r="FW19" s="5">
        <f t="shared" si="139"/>
        <v>0</v>
      </c>
      <c r="FX19" s="1">
        <f t="shared" si="140"/>
        <v>0</v>
      </c>
      <c r="FY19" s="1" t="str">
        <f t="shared" si="141"/>
        <v xml:space="preserve"> </v>
      </c>
      <c r="FZ19" s="1" t="str">
        <f t="shared" si="142"/>
        <v xml:space="preserve"> </v>
      </c>
      <c r="GA19" s="1" t="str">
        <f t="shared" si="143"/>
        <v xml:space="preserve"> </v>
      </c>
      <c r="GB19" s="1" t="str">
        <f t="shared" si="144"/>
        <v xml:space="preserve"> </v>
      </c>
      <c r="GC19" s="1" t="str">
        <f t="shared" si="145"/>
        <v xml:space="preserve"> </v>
      </c>
      <c r="GD19" s="1" t="str">
        <f t="shared" si="146"/>
        <v xml:space="preserve"> </v>
      </c>
      <c r="GE19" s="1" t="str">
        <f t="shared" si="147"/>
        <v xml:space="preserve"> </v>
      </c>
      <c r="GF19" s="1" t="str">
        <f t="shared" si="148"/>
        <v xml:space="preserve"> </v>
      </c>
      <c r="GG19" s="1" t="str">
        <f t="shared" si="149"/>
        <v xml:space="preserve"> </v>
      </c>
      <c r="GH19" s="1" t="str">
        <f t="shared" si="150"/>
        <v xml:space="preserve"> </v>
      </c>
      <c r="GI19" s="1" t="str">
        <f t="shared" si="151"/>
        <v xml:space="preserve"> </v>
      </c>
      <c r="GJ19" s="1" t="str">
        <f t="shared" si="152"/>
        <v xml:space="preserve"> </v>
      </c>
      <c r="GK19" s="1">
        <f t="shared" si="153"/>
        <v>0</v>
      </c>
      <c r="GL19" s="1" t="e">
        <f t="shared" si="154"/>
        <v>#NUM!</v>
      </c>
      <c r="GM19" s="3">
        <f t="shared" si="155"/>
        <v>0</v>
      </c>
      <c r="GN19" s="5">
        <v>7</v>
      </c>
      <c r="GO19" s="3">
        <f>COUNTIFS($FV$13:$FV$42,"&lt;8",$FG$13:$FG$42,"&lt;3",$FG$13:$FG$42,"&gt;0")</f>
        <v>0</v>
      </c>
    </row>
    <row r="20" spans="1:197" ht="18.75" thickBot="1" x14ac:dyDescent="0.25">
      <c r="A20" s="17">
        <v>8</v>
      </c>
      <c r="B20" s="81"/>
      <c r="C20" s="83"/>
      <c r="D20" s="83"/>
      <c r="E20" s="6" t="str">
        <f t="shared" si="0"/>
        <v xml:space="preserve"> </v>
      </c>
      <c r="F20" s="1"/>
      <c r="G20" s="16" t="str">
        <f t="shared" si="1"/>
        <v xml:space="preserve"> </v>
      </c>
      <c r="H20" s="57" t="str">
        <f t="shared" si="2"/>
        <v xml:space="preserve"> </v>
      </c>
      <c r="I20" s="4" t="str">
        <f t="shared" si="3"/>
        <v xml:space="preserve"> </v>
      </c>
      <c r="J20" s="4" t="str">
        <f t="shared" si="4"/>
        <v xml:space="preserve"> </v>
      </c>
      <c r="K20" s="1">
        <f t="shared" si="5"/>
        <v>0</v>
      </c>
      <c r="L20" s="1">
        <f t="shared" si="6"/>
        <v>0</v>
      </c>
      <c r="M20" s="1">
        <f t="shared" si="7"/>
        <v>0</v>
      </c>
      <c r="N20" s="1">
        <f t="shared" si="8"/>
        <v>0</v>
      </c>
      <c r="O20" s="46">
        <f t="shared" si="9"/>
        <v>0</v>
      </c>
      <c r="P20" s="83"/>
      <c r="Q20" s="83"/>
      <c r="R20" s="7" t="str">
        <f t="shared" si="10"/>
        <v xml:space="preserve"> </v>
      </c>
      <c r="S20" s="1"/>
      <c r="T20" s="16" t="str">
        <f t="shared" si="11"/>
        <v xml:space="preserve"> </v>
      </c>
      <c r="U20" s="57" t="str">
        <f t="shared" si="12"/>
        <v xml:space="preserve"> </v>
      </c>
      <c r="V20" s="4" t="str">
        <f t="shared" si="13"/>
        <v xml:space="preserve"> </v>
      </c>
      <c r="W20" s="4" t="str">
        <f t="shared" si="14"/>
        <v xml:space="preserve"> </v>
      </c>
      <c r="X20" s="1">
        <f t="shared" si="15"/>
        <v>0</v>
      </c>
      <c r="Y20" s="1">
        <f t="shared" si="16"/>
        <v>0</v>
      </c>
      <c r="Z20" s="1">
        <f t="shared" si="17"/>
        <v>0</v>
      </c>
      <c r="AA20" s="1">
        <f t="shared" si="18"/>
        <v>0</v>
      </c>
      <c r="AB20" s="46">
        <f t="shared" si="19"/>
        <v>0</v>
      </c>
      <c r="AC20" s="83"/>
      <c r="AD20" s="83"/>
      <c r="AE20" s="7" t="str">
        <f t="shared" si="20"/>
        <v xml:space="preserve"> </v>
      </c>
      <c r="AF20" s="1"/>
      <c r="AG20" s="69" t="str">
        <f t="shared" si="21"/>
        <v xml:space="preserve"> </v>
      </c>
      <c r="AH20" s="57" t="str">
        <f t="shared" si="22"/>
        <v xml:space="preserve"> </v>
      </c>
      <c r="AI20" s="4" t="str">
        <f t="shared" si="23"/>
        <v xml:space="preserve"> </v>
      </c>
      <c r="AJ20" s="4" t="str">
        <f t="shared" si="24"/>
        <v xml:space="preserve"> </v>
      </c>
      <c r="AK20" s="1">
        <f t="shared" si="25"/>
        <v>0</v>
      </c>
      <c r="AL20" s="1">
        <f t="shared" si="26"/>
        <v>0</v>
      </c>
      <c r="AM20" s="1">
        <f t="shared" si="27"/>
        <v>0</v>
      </c>
      <c r="AN20" s="1">
        <f t="shared" si="28"/>
        <v>0</v>
      </c>
      <c r="AO20" s="46">
        <f t="shared" si="29"/>
        <v>0</v>
      </c>
      <c r="AP20" s="83"/>
      <c r="AQ20" s="83"/>
      <c r="AR20" s="6" t="str">
        <f t="shared" si="30"/>
        <v xml:space="preserve"> </v>
      </c>
      <c r="AS20" s="1"/>
      <c r="AT20" s="69" t="str">
        <f t="shared" si="31"/>
        <v xml:space="preserve"> </v>
      </c>
      <c r="AU20" s="57" t="str">
        <f t="shared" si="32"/>
        <v xml:space="preserve"> </v>
      </c>
      <c r="AV20" s="4" t="str">
        <f t="shared" si="33"/>
        <v xml:space="preserve"> </v>
      </c>
      <c r="AW20" s="4" t="str">
        <f t="shared" si="34"/>
        <v xml:space="preserve"> </v>
      </c>
      <c r="AX20" s="1">
        <f t="shared" si="35"/>
        <v>0</v>
      </c>
      <c r="AY20" s="1">
        <f t="shared" si="36"/>
        <v>0</v>
      </c>
      <c r="AZ20" s="1">
        <f t="shared" si="37"/>
        <v>0</v>
      </c>
      <c r="BA20" s="1">
        <f t="shared" si="38"/>
        <v>0</v>
      </c>
      <c r="BB20" s="46">
        <f t="shared" si="39"/>
        <v>0</v>
      </c>
      <c r="BC20" s="83"/>
      <c r="BD20" s="83"/>
      <c r="BE20" s="6" t="str">
        <f t="shared" si="40"/>
        <v xml:space="preserve"> </v>
      </c>
      <c r="BF20" s="1"/>
      <c r="BG20" s="69" t="str">
        <f t="shared" si="41"/>
        <v xml:space="preserve"> </v>
      </c>
      <c r="BH20" s="57" t="str">
        <f t="shared" si="42"/>
        <v xml:space="preserve"> </v>
      </c>
      <c r="BI20" s="4" t="str">
        <f t="shared" si="43"/>
        <v xml:space="preserve"> </v>
      </c>
      <c r="BJ20" s="4" t="str">
        <f t="shared" si="44"/>
        <v xml:space="preserve"> </v>
      </c>
      <c r="BK20" s="1">
        <f t="shared" si="45"/>
        <v>0</v>
      </c>
      <c r="BL20" s="1">
        <f t="shared" si="46"/>
        <v>0</v>
      </c>
      <c r="BM20" s="1">
        <f t="shared" si="47"/>
        <v>0</v>
      </c>
      <c r="BN20" s="1">
        <f t="shared" si="48"/>
        <v>0</v>
      </c>
      <c r="BO20" s="46">
        <f t="shared" si="49"/>
        <v>0</v>
      </c>
      <c r="BP20" s="83"/>
      <c r="BQ20" s="83"/>
      <c r="BR20" s="6" t="str">
        <f t="shared" si="50"/>
        <v xml:space="preserve"> </v>
      </c>
      <c r="BS20" s="1"/>
      <c r="BT20" s="69" t="str">
        <f t="shared" si="51"/>
        <v xml:space="preserve"> </v>
      </c>
      <c r="BU20" s="57" t="str">
        <f t="shared" si="52"/>
        <v xml:space="preserve"> </v>
      </c>
      <c r="BV20" s="4" t="str">
        <f t="shared" si="53"/>
        <v xml:space="preserve"> </v>
      </c>
      <c r="BW20" s="4" t="str">
        <f t="shared" si="54"/>
        <v xml:space="preserve"> </v>
      </c>
      <c r="BX20" s="1">
        <f t="shared" si="55"/>
        <v>0</v>
      </c>
      <c r="BY20" s="1">
        <f t="shared" si="56"/>
        <v>0</v>
      </c>
      <c r="BZ20" s="1">
        <f t="shared" si="57"/>
        <v>0</v>
      </c>
      <c r="CA20" s="1">
        <f t="shared" si="58"/>
        <v>0</v>
      </c>
      <c r="CB20" s="46">
        <f t="shared" si="59"/>
        <v>0</v>
      </c>
      <c r="CC20" s="83"/>
      <c r="CD20" s="83"/>
      <c r="CE20" s="6" t="str">
        <f t="shared" si="60"/>
        <v xml:space="preserve"> </v>
      </c>
      <c r="CF20" s="1"/>
      <c r="CG20" s="69" t="str">
        <f t="shared" si="61"/>
        <v xml:space="preserve"> </v>
      </c>
      <c r="CH20" s="57" t="str">
        <f t="shared" si="62"/>
        <v xml:space="preserve"> </v>
      </c>
      <c r="CI20" s="4" t="str">
        <f t="shared" si="63"/>
        <v xml:space="preserve"> </v>
      </c>
      <c r="CJ20" s="4" t="str">
        <f t="shared" si="64"/>
        <v xml:space="preserve"> </v>
      </c>
      <c r="CK20" s="1">
        <f t="shared" si="65"/>
        <v>0</v>
      </c>
      <c r="CL20" s="1">
        <f t="shared" si="66"/>
        <v>0</v>
      </c>
      <c r="CM20" s="1">
        <f t="shared" si="67"/>
        <v>0</v>
      </c>
      <c r="CN20" s="1">
        <f t="shared" si="68"/>
        <v>0</v>
      </c>
      <c r="CO20" s="46">
        <f t="shared" si="69"/>
        <v>0</v>
      </c>
      <c r="CP20" s="83"/>
      <c r="CQ20" s="83"/>
      <c r="CR20" s="6" t="str">
        <f t="shared" si="70"/>
        <v xml:space="preserve"> </v>
      </c>
      <c r="CS20" s="1"/>
      <c r="CT20" s="69" t="str">
        <f t="shared" si="71"/>
        <v xml:space="preserve"> </v>
      </c>
      <c r="CU20" s="57" t="str">
        <f t="shared" si="72"/>
        <v xml:space="preserve"> </v>
      </c>
      <c r="CV20" s="4" t="str">
        <f t="shared" si="73"/>
        <v xml:space="preserve"> </v>
      </c>
      <c r="CW20" s="4" t="str">
        <f t="shared" si="74"/>
        <v xml:space="preserve"> </v>
      </c>
      <c r="CX20" s="1">
        <f t="shared" si="75"/>
        <v>0</v>
      </c>
      <c r="CY20" s="1">
        <f t="shared" si="76"/>
        <v>0</v>
      </c>
      <c r="CZ20" s="1">
        <f t="shared" si="77"/>
        <v>0</v>
      </c>
      <c r="DA20" s="1">
        <f t="shared" si="78"/>
        <v>0</v>
      </c>
      <c r="DB20" s="46">
        <f t="shared" si="79"/>
        <v>0</v>
      </c>
      <c r="DC20" s="83"/>
      <c r="DD20" s="83"/>
      <c r="DE20" s="6" t="str">
        <f t="shared" si="80"/>
        <v xml:space="preserve"> </v>
      </c>
      <c r="DF20" s="1"/>
      <c r="DG20" s="69" t="str">
        <f t="shared" si="81"/>
        <v xml:space="preserve"> </v>
      </c>
      <c r="DH20" s="57" t="str">
        <f t="shared" si="82"/>
        <v xml:space="preserve"> </v>
      </c>
      <c r="DI20" s="4" t="str">
        <f t="shared" si="83"/>
        <v xml:space="preserve"> </v>
      </c>
      <c r="DJ20" s="4" t="str">
        <f t="shared" si="84"/>
        <v xml:space="preserve"> </v>
      </c>
      <c r="DK20" s="1">
        <f t="shared" si="85"/>
        <v>0</v>
      </c>
      <c r="DL20" s="1">
        <f t="shared" si="86"/>
        <v>0</v>
      </c>
      <c r="DM20" s="1">
        <f t="shared" si="87"/>
        <v>0</v>
      </c>
      <c r="DN20" s="1">
        <f t="shared" si="88"/>
        <v>0</v>
      </c>
      <c r="DO20" s="46">
        <f t="shared" si="89"/>
        <v>0</v>
      </c>
      <c r="DP20" s="83"/>
      <c r="DQ20" s="83"/>
      <c r="DR20" s="6" t="str">
        <f t="shared" si="90"/>
        <v xml:space="preserve"> </v>
      </c>
      <c r="DS20" s="1"/>
      <c r="DT20" s="69" t="str">
        <f t="shared" si="91"/>
        <v xml:space="preserve"> </v>
      </c>
      <c r="DU20" s="57" t="str">
        <f t="shared" si="92"/>
        <v xml:space="preserve"> </v>
      </c>
      <c r="DV20" s="4" t="str">
        <f t="shared" si="93"/>
        <v xml:space="preserve"> </v>
      </c>
      <c r="DW20" s="4" t="str">
        <f t="shared" si="94"/>
        <v xml:space="preserve"> </v>
      </c>
      <c r="DX20" s="1">
        <f t="shared" si="95"/>
        <v>0</v>
      </c>
      <c r="DY20" s="1">
        <f t="shared" si="96"/>
        <v>0</v>
      </c>
      <c r="DZ20" s="1">
        <f t="shared" si="97"/>
        <v>0</v>
      </c>
      <c r="EA20" s="1">
        <f t="shared" si="98"/>
        <v>0</v>
      </c>
      <c r="EB20" s="46">
        <f t="shared" si="99"/>
        <v>0</v>
      </c>
      <c r="EC20" s="83"/>
      <c r="ED20" s="83"/>
      <c r="EE20" s="6" t="str">
        <f t="shared" si="100"/>
        <v xml:space="preserve"> </v>
      </c>
      <c r="EF20" s="1"/>
      <c r="EG20" s="69" t="str">
        <f t="shared" si="101"/>
        <v xml:space="preserve"> </v>
      </c>
      <c r="EH20" s="57" t="str">
        <f t="shared" si="102"/>
        <v xml:space="preserve"> </v>
      </c>
      <c r="EI20" s="4" t="str">
        <f t="shared" si="103"/>
        <v xml:space="preserve"> </v>
      </c>
      <c r="EJ20" s="4" t="str">
        <f t="shared" si="104"/>
        <v xml:space="preserve"> </v>
      </c>
      <c r="EK20" s="1">
        <f t="shared" si="105"/>
        <v>0</v>
      </c>
      <c r="EL20" s="1">
        <f t="shared" si="106"/>
        <v>0</v>
      </c>
      <c r="EM20" s="1">
        <f t="shared" si="107"/>
        <v>0</v>
      </c>
      <c r="EN20" s="1">
        <f t="shared" si="108"/>
        <v>0</v>
      </c>
      <c r="EO20" s="46">
        <f t="shared" si="109"/>
        <v>0</v>
      </c>
      <c r="EP20" s="5"/>
      <c r="EQ20" s="1"/>
      <c r="ER20" s="6" t="str">
        <f t="shared" si="110"/>
        <v xml:space="preserve"> </v>
      </c>
      <c r="ES20" s="1"/>
      <c r="ET20" s="69" t="str">
        <f t="shared" si="111"/>
        <v xml:space="preserve"> </v>
      </c>
      <c r="EU20" s="57" t="str">
        <f t="shared" si="112"/>
        <v xml:space="preserve"> </v>
      </c>
      <c r="EV20" s="4" t="str">
        <f t="shared" si="113"/>
        <v xml:space="preserve"> </v>
      </c>
      <c r="EW20" s="4" t="str">
        <f t="shared" si="114"/>
        <v xml:space="preserve"> </v>
      </c>
      <c r="EX20" s="1">
        <f t="shared" si="115"/>
        <v>0</v>
      </c>
      <c r="EY20" s="1">
        <f t="shared" si="116"/>
        <v>0</v>
      </c>
      <c r="EZ20" s="1">
        <f t="shared" si="117"/>
        <v>0</v>
      </c>
      <c r="FA20" s="1">
        <f t="shared" si="118"/>
        <v>0</v>
      </c>
      <c r="FB20" s="46">
        <f t="shared" si="119"/>
        <v>0</v>
      </c>
      <c r="FC20" s="5">
        <f t="shared" si="120"/>
        <v>0</v>
      </c>
      <c r="FD20" s="2">
        <f t="shared" si="121"/>
        <v>0</v>
      </c>
      <c r="FE20" s="3"/>
      <c r="FF20" s="5">
        <f t="shared" si="122"/>
        <v>0</v>
      </c>
      <c r="FG20" s="1">
        <f t="shared" si="123"/>
        <v>0</v>
      </c>
      <c r="FH20" s="1" t="str">
        <f t="shared" si="124"/>
        <v xml:space="preserve"> </v>
      </c>
      <c r="FI20" s="1" t="str">
        <f t="shared" si="125"/>
        <v xml:space="preserve"> </v>
      </c>
      <c r="FJ20" s="1" t="str">
        <f t="shared" si="126"/>
        <v xml:space="preserve"> </v>
      </c>
      <c r="FK20" s="1" t="str">
        <f t="shared" si="127"/>
        <v xml:space="preserve"> </v>
      </c>
      <c r="FL20" s="1" t="str">
        <f t="shared" si="128"/>
        <v xml:space="preserve"> </v>
      </c>
      <c r="FM20" s="1" t="str">
        <f t="shared" si="129"/>
        <v xml:space="preserve"> </v>
      </c>
      <c r="FN20" s="1" t="str">
        <f t="shared" si="130"/>
        <v xml:space="preserve"> </v>
      </c>
      <c r="FO20" s="1" t="str">
        <f t="shared" si="131"/>
        <v xml:space="preserve"> </v>
      </c>
      <c r="FP20" s="1" t="str">
        <f t="shared" si="132"/>
        <v xml:space="preserve"> </v>
      </c>
      <c r="FQ20" s="1" t="str">
        <f t="shared" si="133"/>
        <v xml:space="preserve"> </v>
      </c>
      <c r="FR20" s="1" t="str">
        <f t="shared" si="134"/>
        <v xml:space="preserve"> </v>
      </c>
      <c r="FS20" s="1" t="str">
        <f t="shared" si="135"/>
        <v xml:space="preserve"> </v>
      </c>
      <c r="FT20" s="1">
        <f t="shared" si="136"/>
        <v>0</v>
      </c>
      <c r="FU20" s="1" t="e">
        <f t="shared" si="137"/>
        <v>#NUM!</v>
      </c>
      <c r="FV20" s="3">
        <f t="shared" si="138"/>
        <v>0</v>
      </c>
      <c r="FW20" s="5">
        <f t="shared" si="139"/>
        <v>0</v>
      </c>
      <c r="FX20" s="1">
        <f t="shared" si="140"/>
        <v>0</v>
      </c>
      <c r="FY20" s="1" t="str">
        <f t="shared" si="141"/>
        <v xml:space="preserve"> </v>
      </c>
      <c r="FZ20" s="1" t="str">
        <f t="shared" si="142"/>
        <v xml:space="preserve"> </v>
      </c>
      <c r="GA20" s="1" t="str">
        <f t="shared" si="143"/>
        <v xml:space="preserve"> </v>
      </c>
      <c r="GB20" s="1" t="str">
        <f t="shared" si="144"/>
        <v xml:space="preserve"> </v>
      </c>
      <c r="GC20" s="1" t="str">
        <f t="shared" si="145"/>
        <v xml:space="preserve"> </v>
      </c>
      <c r="GD20" s="1" t="str">
        <f t="shared" si="146"/>
        <v xml:space="preserve"> </v>
      </c>
      <c r="GE20" s="1" t="str">
        <f t="shared" si="147"/>
        <v xml:space="preserve"> </v>
      </c>
      <c r="GF20" s="1" t="str">
        <f t="shared" si="148"/>
        <v xml:space="preserve"> </v>
      </c>
      <c r="GG20" s="1" t="str">
        <f t="shared" si="149"/>
        <v xml:space="preserve"> </v>
      </c>
      <c r="GH20" s="1" t="str">
        <f t="shared" si="150"/>
        <v xml:space="preserve"> </v>
      </c>
      <c r="GI20" s="1" t="str">
        <f t="shared" si="151"/>
        <v xml:space="preserve"> </v>
      </c>
      <c r="GJ20" s="1" t="str">
        <f t="shared" si="152"/>
        <v xml:space="preserve"> </v>
      </c>
      <c r="GK20" s="1">
        <f t="shared" si="153"/>
        <v>0</v>
      </c>
      <c r="GL20" s="1" t="e">
        <f t="shared" si="154"/>
        <v>#NUM!</v>
      </c>
      <c r="GM20" s="3">
        <f t="shared" si="155"/>
        <v>0</v>
      </c>
      <c r="GN20" s="5">
        <v>8</v>
      </c>
      <c r="GO20" s="3">
        <f>COUNTIFS($FV$13:$FV$42,"&lt;9",$FG$13:$FG$42,"&lt;3",$FG$13:$FG$42,"&gt;0")</f>
        <v>0</v>
      </c>
    </row>
    <row r="21" spans="1:197" ht="18" x14ac:dyDescent="0.2">
      <c r="A21" s="17">
        <v>9</v>
      </c>
      <c r="B21" s="87"/>
      <c r="C21" s="88"/>
      <c r="D21" s="83"/>
      <c r="E21" s="6" t="str">
        <f t="shared" si="0"/>
        <v xml:space="preserve"> </v>
      </c>
      <c r="F21" s="1"/>
      <c r="G21" s="16" t="str">
        <f t="shared" si="1"/>
        <v xml:space="preserve"> </v>
      </c>
      <c r="H21" s="57" t="str">
        <f t="shared" si="2"/>
        <v xml:space="preserve"> </v>
      </c>
      <c r="I21" s="4" t="str">
        <f t="shared" si="3"/>
        <v xml:space="preserve"> </v>
      </c>
      <c r="J21" s="4" t="str">
        <f t="shared" si="4"/>
        <v xml:space="preserve"> </v>
      </c>
      <c r="K21" s="1">
        <f t="shared" si="5"/>
        <v>0</v>
      </c>
      <c r="L21" s="1">
        <f t="shared" si="6"/>
        <v>0</v>
      </c>
      <c r="M21" s="1">
        <f t="shared" si="7"/>
        <v>0</v>
      </c>
      <c r="N21" s="1">
        <f t="shared" si="8"/>
        <v>0</v>
      </c>
      <c r="O21" s="46">
        <f t="shared" si="9"/>
        <v>0</v>
      </c>
      <c r="P21" s="83"/>
      <c r="Q21" s="83"/>
      <c r="R21" s="7" t="str">
        <f t="shared" si="10"/>
        <v xml:space="preserve"> </v>
      </c>
      <c r="S21" s="1"/>
      <c r="T21" s="16" t="str">
        <f t="shared" si="11"/>
        <v xml:space="preserve"> </v>
      </c>
      <c r="U21" s="57" t="str">
        <f t="shared" si="12"/>
        <v xml:space="preserve"> </v>
      </c>
      <c r="V21" s="4" t="str">
        <f t="shared" si="13"/>
        <v xml:space="preserve"> </v>
      </c>
      <c r="W21" s="4" t="str">
        <f t="shared" si="14"/>
        <v xml:space="preserve"> </v>
      </c>
      <c r="X21" s="1">
        <f t="shared" si="15"/>
        <v>0</v>
      </c>
      <c r="Y21" s="1">
        <f t="shared" si="16"/>
        <v>0</v>
      </c>
      <c r="Z21" s="1">
        <f t="shared" si="17"/>
        <v>0</v>
      </c>
      <c r="AA21" s="1">
        <f t="shared" si="18"/>
        <v>0</v>
      </c>
      <c r="AB21" s="46">
        <f t="shared" si="19"/>
        <v>0</v>
      </c>
      <c r="AC21" s="83"/>
      <c r="AD21" s="83"/>
      <c r="AE21" s="7" t="str">
        <f t="shared" si="20"/>
        <v xml:space="preserve"> </v>
      </c>
      <c r="AF21" s="1"/>
      <c r="AG21" s="69" t="str">
        <f t="shared" si="21"/>
        <v xml:space="preserve"> </v>
      </c>
      <c r="AH21" s="57" t="str">
        <f t="shared" si="22"/>
        <v xml:space="preserve"> </v>
      </c>
      <c r="AI21" s="4" t="str">
        <f t="shared" si="23"/>
        <v xml:space="preserve"> </v>
      </c>
      <c r="AJ21" s="4" t="str">
        <f t="shared" si="24"/>
        <v xml:space="preserve"> </v>
      </c>
      <c r="AK21" s="1">
        <f t="shared" si="25"/>
        <v>0</v>
      </c>
      <c r="AL21" s="1">
        <f t="shared" si="26"/>
        <v>0</v>
      </c>
      <c r="AM21" s="1">
        <f t="shared" si="27"/>
        <v>0</v>
      </c>
      <c r="AN21" s="1">
        <f t="shared" si="28"/>
        <v>0</v>
      </c>
      <c r="AO21" s="46">
        <f t="shared" si="29"/>
        <v>0</v>
      </c>
      <c r="AP21" s="83"/>
      <c r="AQ21" s="83"/>
      <c r="AR21" s="6" t="str">
        <f t="shared" si="30"/>
        <v xml:space="preserve"> </v>
      </c>
      <c r="AS21" s="1"/>
      <c r="AT21" s="69" t="str">
        <f t="shared" si="31"/>
        <v xml:space="preserve"> </v>
      </c>
      <c r="AU21" s="57" t="str">
        <f t="shared" si="32"/>
        <v xml:space="preserve"> </v>
      </c>
      <c r="AV21" s="4" t="str">
        <f t="shared" si="33"/>
        <v xml:space="preserve"> </v>
      </c>
      <c r="AW21" s="4" t="str">
        <f t="shared" si="34"/>
        <v xml:space="preserve"> </v>
      </c>
      <c r="AX21" s="1">
        <f t="shared" si="35"/>
        <v>0</v>
      </c>
      <c r="AY21" s="1">
        <f t="shared" si="36"/>
        <v>0</v>
      </c>
      <c r="AZ21" s="1">
        <f t="shared" si="37"/>
        <v>0</v>
      </c>
      <c r="BA21" s="1">
        <f t="shared" si="38"/>
        <v>0</v>
      </c>
      <c r="BB21" s="46">
        <f t="shared" si="39"/>
        <v>0</v>
      </c>
      <c r="BC21" s="83"/>
      <c r="BD21" s="83"/>
      <c r="BE21" s="6" t="str">
        <f t="shared" si="40"/>
        <v xml:space="preserve"> </v>
      </c>
      <c r="BF21" s="1"/>
      <c r="BG21" s="69" t="str">
        <f t="shared" si="41"/>
        <v xml:space="preserve"> </v>
      </c>
      <c r="BH21" s="57" t="str">
        <f t="shared" si="42"/>
        <v xml:space="preserve"> </v>
      </c>
      <c r="BI21" s="4" t="str">
        <f t="shared" si="43"/>
        <v xml:space="preserve"> </v>
      </c>
      <c r="BJ21" s="4" t="str">
        <f t="shared" si="44"/>
        <v xml:space="preserve"> </v>
      </c>
      <c r="BK21" s="1">
        <f t="shared" si="45"/>
        <v>0</v>
      </c>
      <c r="BL21" s="1">
        <f t="shared" si="46"/>
        <v>0</v>
      </c>
      <c r="BM21" s="1">
        <f t="shared" si="47"/>
        <v>0</v>
      </c>
      <c r="BN21" s="1">
        <f t="shared" si="48"/>
        <v>0</v>
      </c>
      <c r="BO21" s="46">
        <f t="shared" si="49"/>
        <v>0</v>
      </c>
      <c r="BP21" s="83"/>
      <c r="BQ21" s="83"/>
      <c r="BR21" s="6" t="str">
        <f t="shared" si="50"/>
        <v xml:space="preserve"> </v>
      </c>
      <c r="BS21" s="1"/>
      <c r="BT21" s="69" t="str">
        <f t="shared" si="51"/>
        <v xml:space="preserve"> </v>
      </c>
      <c r="BU21" s="57" t="str">
        <f t="shared" si="52"/>
        <v xml:space="preserve"> </v>
      </c>
      <c r="BV21" s="4" t="str">
        <f t="shared" si="53"/>
        <v xml:space="preserve"> </v>
      </c>
      <c r="BW21" s="4" t="str">
        <f t="shared" si="54"/>
        <v xml:space="preserve"> </v>
      </c>
      <c r="BX21" s="1">
        <f t="shared" si="55"/>
        <v>0</v>
      </c>
      <c r="BY21" s="1">
        <f t="shared" si="56"/>
        <v>0</v>
      </c>
      <c r="BZ21" s="1">
        <f t="shared" si="57"/>
        <v>0</v>
      </c>
      <c r="CA21" s="1">
        <f t="shared" si="58"/>
        <v>0</v>
      </c>
      <c r="CB21" s="46">
        <f t="shared" si="59"/>
        <v>0</v>
      </c>
      <c r="CC21" s="83"/>
      <c r="CD21" s="83"/>
      <c r="CE21" s="6" t="str">
        <f t="shared" si="60"/>
        <v xml:space="preserve"> </v>
      </c>
      <c r="CF21" s="1"/>
      <c r="CG21" s="69" t="str">
        <f t="shared" si="61"/>
        <v xml:space="preserve"> </v>
      </c>
      <c r="CH21" s="57" t="str">
        <f t="shared" si="62"/>
        <v xml:space="preserve"> </v>
      </c>
      <c r="CI21" s="4" t="str">
        <f t="shared" si="63"/>
        <v xml:space="preserve"> </v>
      </c>
      <c r="CJ21" s="4" t="str">
        <f t="shared" si="64"/>
        <v xml:space="preserve"> </v>
      </c>
      <c r="CK21" s="1">
        <f t="shared" si="65"/>
        <v>0</v>
      </c>
      <c r="CL21" s="1">
        <f t="shared" si="66"/>
        <v>0</v>
      </c>
      <c r="CM21" s="1">
        <f t="shared" si="67"/>
        <v>0</v>
      </c>
      <c r="CN21" s="1">
        <f t="shared" si="68"/>
        <v>0</v>
      </c>
      <c r="CO21" s="46">
        <f t="shared" si="69"/>
        <v>0</v>
      </c>
      <c r="CP21" s="83"/>
      <c r="CQ21" s="83"/>
      <c r="CR21" s="6" t="str">
        <f t="shared" si="70"/>
        <v xml:space="preserve"> </v>
      </c>
      <c r="CS21" s="1"/>
      <c r="CT21" s="69" t="str">
        <f t="shared" si="71"/>
        <v xml:space="preserve"> </v>
      </c>
      <c r="CU21" s="57" t="str">
        <f t="shared" si="72"/>
        <v xml:space="preserve"> </v>
      </c>
      <c r="CV21" s="4" t="str">
        <f t="shared" si="73"/>
        <v xml:space="preserve"> </v>
      </c>
      <c r="CW21" s="4" t="str">
        <f t="shared" si="74"/>
        <v xml:space="preserve"> </v>
      </c>
      <c r="CX21" s="1">
        <f t="shared" si="75"/>
        <v>0</v>
      </c>
      <c r="CY21" s="1">
        <f t="shared" si="76"/>
        <v>0</v>
      </c>
      <c r="CZ21" s="1">
        <f t="shared" si="77"/>
        <v>0</v>
      </c>
      <c r="DA21" s="1">
        <f t="shared" si="78"/>
        <v>0</v>
      </c>
      <c r="DB21" s="46">
        <f t="shared" si="79"/>
        <v>0</v>
      </c>
      <c r="DC21" s="83"/>
      <c r="DD21" s="83"/>
      <c r="DE21" s="6" t="str">
        <f t="shared" si="80"/>
        <v xml:space="preserve"> </v>
      </c>
      <c r="DF21" s="1"/>
      <c r="DG21" s="69" t="str">
        <f t="shared" si="81"/>
        <v xml:space="preserve"> </v>
      </c>
      <c r="DH21" s="57" t="str">
        <f t="shared" si="82"/>
        <v xml:space="preserve"> </v>
      </c>
      <c r="DI21" s="4" t="str">
        <f t="shared" si="83"/>
        <v xml:space="preserve"> </v>
      </c>
      <c r="DJ21" s="4" t="str">
        <f t="shared" si="84"/>
        <v xml:space="preserve"> </v>
      </c>
      <c r="DK21" s="1">
        <f t="shared" si="85"/>
        <v>0</v>
      </c>
      <c r="DL21" s="1">
        <f t="shared" si="86"/>
        <v>0</v>
      </c>
      <c r="DM21" s="1">
        <f t="shared" si="87"/>
        <v>0</v>
      </c>
      <c r="DN21" s="1">
        <f t="shared" si="88"/>
        <v>0</v>
      </c>
      <c r="DO21" s="46">
        <f t="shared" si="89"/>
        <v>0</v>
      </c>
      <c r="DP21" s="83"/>
      <c r="DQ21" s="83"/>
      <c r="DR21" s="6" t="str">
        <f t="shared" si="90"/>
        <v xml:space="preserve"> </v>
      </c>
      <c r="DS21" s="1"/>
      <c r="DT21" s="69" t="str">
        <f t="shared" si="91"/>
        <v xml:space="preserve"> </v>
      </c>
      <c r="DU21" s="57" t="str">
        <f t="shared" si="92"/>
        <v xml:space="preserve"> </v>
      </c>
      <c r="DV21" s="4" t="str">
        <f t="shared" si="93"/>
        <v xml:space="preserve"> </v>
      </c>
      <c r="DW21" s="4" t="str">
        <f t="shared" si="94"/>
        <v xml:space="preserve"> </v>
      </c>
      <c r="DX21" s="1">
        <f t="shared" si="95"/>
        <v>0</v>
      </c>
      <c r="DY21" s="1">
        <f t="shared" si="96"/>
        <v>0</v>
      </c>
      <c r="DZ21" s="1">
        <f t="shared" si="97"/>
        <v>0</v>
      </c>
      <c r="EA21" s="1">
        <f t="shared" si="98"/>
        <v>0</v>
      </c>
      <c r="EB21" s="46">
        <f t="shared" si="99"/>
        <v>0</v>
      </c>
      <c r="EC21" s="83"/>
      <c r="ED21" s="83"/>
      <c r="EE21" s="6" t="str">
        <f t="shared" si="100"/>
        <v xml:space="preserve"> </v>
      </c>
      <c r="EF21" s="1"/>
      <c r="EG21" s="69" t="str">
        <f t="shared" si="101"/>
        <v xml:space="preserve"> </v>
      </c>
      <c r="EH21" s="57" t="str">
        <f t="shared" si="102"/>
        <v xml:space="preserve"> </v>
      </c>
      <c r="EI21" s="4" t="str">
        <f t="shared" si="103"/>
        <v xml:space="preserve"> </v>
      </c>
      <c r="EJ21" s="4" t="str">
        <f t="shared" si="104"/>
        <v xml:space="preserve"> </v>
      </c>
      <c r="EK21" s="1">
        <f t="shared" si="105"/>
        <v>0</v>
      </c>
      <c r="EL21" s="1">
        <f t="shared" si="106"/>
        <v>0</v>
      </c>
      <c r="EM21" s="1">
        <f t="shared" si="107"/>
        <v>0</v>
      </c>
      <c r="EN21" s="1">
        <f t="shared" si="108"/>
        <v>0</v>
      </c>
      <c r="EO21" s="46">
        <f t="shared" si="109"/>
        <v>0</v>
      </c>
      <c r="EP21" s="5"/>
      <c r="EQ21" s="1"/>
      <c r="ER21" s="6" t="str">
        <f t="shared" si="110"/>
        <v xml:space="preserve"> </v>
      </c>
      <c r="ES21" s="1"/>
      <c r="ET21" s="69" t="str">
        <f t="shared" si="111"/>
        <v xml:space="preserve"> </v>
      </c>
      <c r="EU21" s="57" t="str">
        <f t="shared" si="112"/>
        <v xml:space="preserve"> </v>
      </c>
      <c r="EV21" s="4" t="str">
        <f t="shared" si="113"/>
        <v xml:space="preserve"> </v>
      </c>
      <c r="EW21" s="4" t="str">
        <f t="shared" si="114"/>
        <v xml:space="preserve"> </v>
      </c>
      <c r="EX21" s="1">
        <f t="shared" si="115"/>
        <v>0</v>
      </c>
      <c r="EY21" s="1">
        <f t="shared" si="116"/>
        <v>0</v>
      </c>
      <c r="EZ21" s="1">
        <f t="shared" si="117"/>
        <v>0</v>
      </c>
      <c r="FA21" s="1">
        <f t="shared" si="118"/>
        <v>0</v>
      </c>
      <c r="FB21" s="46">
        <f t="shared" si="119"/>
        <v>0</v>
      </c>
      <c r="FC21" s="5">
        <f t="shared" si="120"/>
        <v>0</v>
      </c>
      <c r="FD21" s="2">
        <f t="shared" si="121"/>
        <v>0</v>
      </c>
      <c r="FE21" s="3"/>
      <c r="FF21" s="5">
        <f t="shared" si="122"/>
        <v>0</v>
      </c>
      <c r="FG21" s="1">
        <f t="shared" si="123"/>
        <v>0</v>
      </c>
      <c r="FH21" s="1" t="str">
        <f t="shared" si="124"/>
        <v xml:space="preserve"> </v>
      </c>
      <c r="FI21" s="1" t="str">
        <f t="shared" si="125"/>
        <v xml:space="preserve"> </v>
      </c>
      <c r="FJ21" s="1" t="str">
        <f t="shared" si="126"/>
        <v xml:space="preserve"> </v>
      </c>
      <c r="FK21" s="1" t="str">
        <f t="shared" si="127"/>
        <v xml:space="preserve"> </v>
      </c>
      <c r="FL21" s="1" t="str">
        <f t="shared" si="128"/>
        <v xml:space="preserve"> </v>
      </c>
      <c r="FM21" s="1" t="str">
        <f t="shared" si="129"/>
        <v xml:space="preserve"> </v>
      </c>
      <c r="FN21" s="1" t="str">
        <f t="shared" si="130"/>
        <v xml:space="preserve"> </v>
      </c>
      <c r="FO21" s="1" t="str">
        <f t="shared" si="131"/>
        <v xml:space="preserve"> </v>
      </c>
      <c r="FP21" s="1" t="str">
        <f t="shared" si="132"/>
        <v xml:space="preserve"> </v>
      </c>
      <c r="FQ21" s="1" t="str">
        <f t="shared" si="133"/>
        <v xml:space="preserve"> </v>
      </c>
      <c r="FR21" s="1" t="str">
        <f t="shared" si="134"/>
        <v xml:space="preserve"> </v>
      </c>
      <c r="FS21" s="1" t="str">
        <f t="shared" si="135"/>
        <v xml:space="preserve"> </v>
      </c>
      <c r="FT21" s="1">
        <f t="shared" si="136"/>
        <v>0</v>
      </c>
      <c r="FU21" s="1" t="e">
        <f t="shared" si="137"/>
        <v>#NUM!</v>
      </c>
      <c r="FV21" s="3">
        <f t="shared" si="138"/>
        <v>0</v>
      </c>
      <c r="FW21" s="5">
        <f t="shared" si="139"/>
        <v>0</v>
      </c>
      <c r="FX21" s="1">
        <f t="shared" si="140"/>
        <v>0</v>
      </c>
      <c r="FY21" s="1" t="str">
        <f t="shared" si="141"/>
        <v xml:space="preserve"> </v>
      </c>
      <c r="FZ21" s="1" t="str">
        <f t="shared" si="142"/>
        <v xml:space="preserve"> </v>
      </c>
      <c r="GA21" s="1" t="str">
        <f t="shared" si="143"/>
        <v xml:space="preserve"> </v>
      </c>
      <c r="GB21" s="1" t="str">
        <f t="shared" si="144"/>
        <v xml:space="preserve"> </v>
      </c>
      <c r="GC21" s="1" t="str">
        <f t="shared" si="145"/>
        <v xml:space="preserve"> </v>
      </c>
      <c r="GD21" s="1" t="str">
        <f t="shared" si="146"/>
        <v xml:space="preserve"> </v>
      </c>
      <c r="GE21" s="1" t="str">
        <f t="shared" si="147"/>
        <v xml:space="preserve"> </v>
      </c>
      <c r="GF21" s="1" t="str">
        <f t="shared" si="148"/>
        <v xml:space="preserve"> </v>
      </c>
      <c r="GG21" s="1" t="str">
        <f t="shared" si="149"/>
        <v xml:space="preserve"> </v>
      </c>
      <c r="GH21" s="1" t="str">
        <f t="shared" si="150"/>
        <v xml:space="preserve"> </v>
      </c>
      <c r="GI21" s="1" t="str">
        <f t="shared" si="151"/>
        <v xml:space="preserve"> </v>
      </c>
      <c r="GJ21" s="1" t="str">
        <f t="shared" si="152"/>
        <v xml:space="preserve"> </v>
      </c>
      <c r="GK21" s="1">
        <f t="shared" si="153"/>
        <v>0</v>
      </c>
      <c r="GL21" s="1" t="e">
        <f t="shared" si="154"/>
        <v>#NUM!</v>
      </c>
      <c r="GM21" s="3">
        <f t="shared" si="155"/>
        <v>0</v>
      </c>
      <c r="GN21" s="5">
        <v>9</v>
      </c>
      <c r="GO21" s="3">
        <f>COUNTIFS($FV$13:$FV$42,"&lt;10",$FG$13:$FG$42,"&lt;3",$FG$13:$FG$42,"&gt;0")</f>
        <v>0</v>
      </c>
    </row>
    <row r="22" spans="1:197" ht="16.5" thickBot="1" x14ac:dyDescent="0.3">
      <c r="A22" s="17">
        <v>10</v>
      </c>
      <c r="B22" s="90"/>
      <c r="C22" s="1"/>
      <c r="D22" s="1"/>
      <c r="E22" s="6" t="str">
        <f t="shared" si="0"/>
        <v xml:space="preserve"> </v>
      </c>
      <c r="F22" s="1"/>
      <c r="G22" s="16" t="str">
        <f t="shared" ref="G22:G27" si="156">(IF(F22=0," ",SUM(C23+F22)))</f>
        <v xml:space="preserve"> </v>
      </c>
      <c r="H22" s="57" t="str">
        <f t="shared" si="2"/>
        <v xml:space="preserve"> </v>
      </c>
      <c r="I22" s="4" t="str">
        <f t="shared" si="3"/>
        <v xml:space="preserve"> </v>
      </c>
      <c r="J22" s="4" t="str">
        <f t="shared" si="4"/>
        <v xml:space="preserve"> </v>
      </c>
      <c r="K22" s="1">
        <f t="shared" si="5"/>
        <v>0</v>
      </c>
      <c r="L22" s="1">
        <f t="shared" si="6"/>
        <v>0</v>
      </c>
      <c r="M22" s="1">
        <f t="shared" si="7"/>
        <v>0</v>
      </c>
      <c r="N22" s="1">
        <f t="shared" si="8"/>
        <v>0</v>
      </c>
      <c r="O22" s="46">
        <f t="shared" si="9"/>
        <v>0</v>
      </c>
      <c r="P22" s="5"/>
      <c r="Q22" s="1"/>
      <c r="R22" s="7" t="str">
        <f t="shared" si="10"/>
        <v xml:space="preserve"> </v>
      </c>
      <c r="S22" s="1"/>
      <c r="T22" s="16" t="str">
        <f t="shared" si="11"/>
        <v xml:space="preserve"> </v>
      </c>
      <c r="U22" s="57" t="str">
        <f t="shared" si="12"/>
        <v xml:space="preserve"> </v>
      </c>
      <c r="V22" s="4" t="str">
        <f t="shared" si="13"/>
        <v xml:space="preserve"> </v>
      </c>
      <c r="W22" s="4" t="str">
        <f t="shared" si="14"/>
        <v xml:space="preserve"> </v>
      </c>
      <c r="X22" s="1">
        <f t="shared" si="15"/>
        <v>0</v>
      </c>
      <c r="Y22" s="1">
        <f t="shared" si="16"/>
        <v>0</v>
      </c>
      <c r="Z22" s="1">
        <f t="shared" si="17"/>
        <v>0</v>
      </c>
      <c r="AA22" s="1">
        <f t="shared" si="18"/>
        <v>0</v>
      </c>
      <c r="AB22" s="46">
        <f t="shared" si="19"/>
        <v>0</v>
      </c>
      <c r="AC22" s="5"/>
      <c r="AD22" s="5"/>
      <c r="AE22" s="7" t="str">
        <f t="shared" si="20"/>
        <v xml:space="preserve"> </v>
      </c>
      <c r="AF22" s="1"/>
      <c r="AG22" s="69" t="str">
        <f t="shared" si="21"/>
        <v xml:space="preserve"> </v>
      </c>
      <c r="AH22" s="57" t="str">
        <f t="shared" si="22"/>
        <v xml:space="preserve"> </v>
      </c>
      <c r="AI22" s="4" t="str">
        <f t="shared" si="23"/>
        <v xml:space="preserve"> </v>
      </c>
      <c r="AJ22" s="4" t="str">
        <f t="shared" si="24"/>
        <v xml:space="preserve"> </v>
      </c>
      <c r="AK22" s="1">
        <f t="shared" si="25"/>
        <v>0</v>
      </c>
      <c r="AL22" s="1">
        <f t="shared" si="26"/>
        <v>0</v>
      </c>
      <c r="AM22" s="1">
        <f t="shared" si="27"/>
        <v>0</v>
      </c>
      <c r="AN22" s="1">
        <f t="shared" si="28"/>
        <v>0</v>
      </c>
      <c r="AO22" s="46">
        <f t="shared" si="29"/>
        <v>0</v>
      </c>
      <c r="AP22" s="5"/>
      <c r="AQ22" s="5"/>
      <c r="AR22" s="6" t="str">
        <f t="shared" si="30"/>
        <v xml:space="preserve"> </v>
      </c>
      <c r="AS22" s="1"/>
      <c r="AT22" s="69" t="str">
        <f t="shared" si="31"/>
        <v xml:space="preserve"> </v>
      </c>
      <c r="AU22" s="57" t="str">
        <f t="shared" si="32"/>
        <v xml:space="preserve"> </v>
      </c>
      <c r="AV22" s="4" t="str">
        <f t="shared" si="33"/>
        <v xml:space="preserve"> </v>
      </c>
      <c r="AW22" s="4" t="str">
        <f t="shared" si="34"/>
        <v xml:space="preserve"> </v>
      </c>
      <c r="AX22" s="1">
        <f t="shared" si="35"/>
        <v>0</v>
      </c>
      <c r="AY22" s="1">
        <f t="shared" si="36"/>
        <v>0</v>
      </c>
      <c r="AZ22" s="1">
        <f t="shared" si="37"/>
        <v>0</v>
      </c>
      <c r="BA22" s="1">
        <f t="shared" si="38"/>
        <v>0</v>
      </c>
      <c r="BB22" s="46">
        <f t="shared" si="39"/>
        <v>0</v>
      </c>
      <c r="BC22" s="5"/>
      <c r="BD22" s="5"/>
      <c r="BE22" s="6" t="str">
        <f t="shared" si="40"/>
        <v xml:space="preserve"> </v>
      </c>
      <c r="BF22" s="1"/>
      <c r="BG22" s="69" t="str">
        <f t="shared" si="41"/>
        <v xml:space="preserve"> </v>
      </c>
      <c r="BH22" s="57" t="str">
        <f t="shared" si="42"/>
        <v xml:space="preserve"> </v>
      </c>
      <c r="BI22" s="4" t="str">
        <f t="shared" si="43"/>
        <v xml:space="preserve"> </v>
      </c>
      <c r="BJ22" s="4" t="str">
        <f t="shared" si="44"/>
        <v xml:space="preserve"> </v>
      </c>
      <c r="BK22" s="1">
        <f t="shared" si="45"/>
        <v>0</v>
      </c>
      <c r="BL22" s="1">
        <f t="shared" si="46"/>
        <v>0</v>
      </c>
      <c r="BM22" s="1">
        <f t="shared" si="47"/>
        <v>0</v>
      </c>
      <c r="BN22" s="1">
        <f t="shared" si="48"/>
        <v>0</v>
      </c>
      <c r="BO22" s="46">
        <f t="shared" si="49"/>
        <v>0</v>
      </c>
      <c r="BP22" s="5"/>
      <c r="BQ22" s="5"/>
      <c r="BR22" s="6" t="str">
        <f t="shared" si="50"/>
        <v xml:space="preserve"> </v>
      </c>
      <c r="BS22" s="1"/>
      <c r="BT22" s="69" t="str">
        <f t="shared" si="51"/>
        <v xml:space="preserve"> </v>
      </c>
      <c r="BU22" s="57" t="str">
        <f t="shared" si="52"/>
        <v xml:space="preserve"> </v>
      </c>
      <c r="BV22" s="4" t="str">
        <f t="shared" si="53"/>
        <v xml:space="preserve"> </v>
      </c>
      <c r="BW22" s="4" t="str">
        <f t="shared" si="54"/>
        <v xml:space="preserve"> </v>
      </c>
      <c r="BX22" s="1">
        <f t="shared" si="55"/>
        <v>0</v>
      </c>
      <c r="BY22" s="1">
        <f t="shared" si="56"/>
        <v>0</v>
      </c>
      <c r="BZ22" s="1">
        <f t="shared" si="57"/>
        <v>0</v>
      </c>
      <c r="CA22" s="1">
        <f t="shared" si="58"/>
        <v>0</v>
      </c>
      <c r="CB22" s="46">
        <f t="shared" si="59"/>
        <v>0</v>
      </c>
      <c r="CC22" s="5"/>
      <c r="CD22" s="1"/>
      <c r="CE22" s="6" t="str">
        <f t="shared" si="60"/>
        <v xml:space="preserve"> </v>
      </c>
      <c r="CF22" s="1"/>
      <c r="CG22" s="69" t="str">
        <f t="shared" si="61"/>
        <v xml:space="preserve"> </v>
      </c>
      <c r="CH22" s="57" t="str">
        <f t="shared" si="62"/>
        <v xml:space="preserve"> </v>
      </c>
      <c r="CI22" s="4" t="str">
        <f t="shared" si="63"/>
        <v xml:space="preserve"> </v>
      </c>
      <c r="CJ22" s="4" t="str">
        <f t="shared" si="64"/>
        <v xml:space="preserve"> </v>
      </c>
      <c r="CK22" s="1">
        <f t="shared" si="65"/>
        <v>0</v>
      </c>
      <c r="CL22" s="1">
        <f t="shared" si="66"/>
        <v>0</v>
      </c>
      <c r="CM22" s="1">
        <f t="shared" si="67"/>
        <v>0</v>
      </c>
      <c r="CN22" s="1">
        <f t="shared" si="68"/>
        <v>0</v>
      </c>
      <c r="CO22" s="46">
        <f t="shared" si="69"/>
        <v>0</v>
      </c>
      <c r="CP22" s="5"/>
      <c r="CQ22" s="5"/>
      <c r="CR22" s="6" t="str">
        <f t="shared" si="70"/>
        <v xml:space="preserve"> </v>
      </c>
      <c r="CS22" s="1"/>
      <c r="CT22" s="69" t="str">
        <f t="shared" si="71"/>
        <v xml:space="preserve"> </v>
      </c>
      <c r="CU22" s="57" t="str">
        <f t="shared" si="72"/>
        <v xml:space="preserve"> </v>
      </c>
      <c r="CV22" s="4" t="str">
        <f t="shared" si="73"/>
        <v xml:space="preserve"> </v>
      </c>
      <c r="CW22" s="4" t="str">
        <f t="shared" si="74"/>
        <v xml:space="preserve"> </v>
      </c>
      <c r="CX22" s="1">
        <f t="shared" si="75"/>
        <v>0</v>
      </c>
      <c r="CY22" s="1">
        <f t="shared" si="76"/>
        <v>0</v>
      </c>
      <c r="CZ22" s="1">
        <f t="shared" si="77"/>
        <v>0</v>
      </c>
      <c r="DA22" s="1">
        <f t="shared" si="78"/>
        <v>0</v>
      </c>
      <c r="DB22" s="46">
        <f t="shared" si="79"/>
        <v>0</v>
      </c>
      <c r="DC22" s="5"/>
      <c r="DD22" s="5"/>
      <c r="DE22" s="6" t="str">
        <f t="shared" si="80"/>
        <v xml:space="preserve"> </v>
      </c>
      <c r="DF22" s="1"/>
      <c r="DG22" s="69" t="str">
        <f t="shared" si="81"/>
        <v xml:space="preserve"> </v>
      </c>
      <c r="DH22" s="57" t="str">
        <f t="shared" si="82"/>
        <v xml:space="preserve"> </v>
      </c>
      <c r="DI22" s="4" t="str">
        <f t="shared" si="83"/>
        <v xml:space="preserve"> </v>
      </c>
      <c r="DJ22" s="4" t="str">
        <f t="shared" si="84"/>
        <v xml:space="preserve"> </v>
      </c>
      <c r="DK22" s="1">
        <f t="shared" si="85"/>
        <v>0</v>
      </c>
      <c r="DL22" s="1">
        <f t="shared" si="86"/>
        <v>0</v>
      </c>
      <c r="DM22" s="1">
        <f t="shared" si="87"/>
        <v>0</v>
      </c>
      <c r="DN22" s="1">
        <f t="shared" si="88"/>
        <v>0</v>
      </c>
      <c r="DO22" s="46">
        <f t="shared" si="89"/>
        <v>0</v>
      </c>
      <c r="DP22" s="5"/>
      <c r="DQ22" s="1"/>
      <c r="DR22" s="6" t="str">
        <f t="shared" si="90"/>
        <v xml:space="preserve"> </v>
      </c>
      <c r="DS22" s="1"/>
      <c r="DT22" s="69" t="str">
        <f t="shared" si="91"/>
        <v xml:space="preserve"> </v>
      </c>
      <c r="DU22" s="57" t="str">
        <f t="shared" si="92"/>
        <v xml:space="preserve"> </v>
      </c>
      <c r="DV22" s="4" t="str">
        <f t="shared" si="93"/>
        <v xml:space="preserve"> </v>
      </c>
      <c r="DW22" s="4" t="str">
        <f t="shared" si="94"/>
        <v xml:space="preserve"> </v>
      </c>
      <c r="DX22" s="1">
        <f t="shared" si="95"/>
        <v>0</v>
      </c>
      <c r="DY22" s="1">
        <f t="shared" si="96"/>
        <v>0</v>
      </c>
      <c r="DZ22" s="1">
        <f t="shared" si="97"/>
        <v>0</v>
      </c>
      <c r="EA22" s="1">
        <f t="shared" si="98"/>
        <v>0</v>
      </c>
      <c r="EB22" s="46">
        <f t="shared" si="99"/>
        <v>0</v>
      </c>
      <c r="EC22" s="5"/>
      <c r="ED22" s="1"/>
      <c r="EE22" s="6" t="str">
        <f t="shared" si="100"/>
        <v xml:space="preserve"> </v>
      </c>
      <c r="EF22" s="1"/>
      <c r="EG22" s="69" t="str">
        <f t="shared" si="101"/>
        <v xml:space="preserve"> </v>
      </c>
      <c r="EH22" s="57" t="str">
        <f t="shared" si="102"/>
        <v xml:space="preserve"> </v>
      </c>
      <c r="EI22" s="4" t="str">
        <f t="shared" si="103"/>
        <v xml:space="preserve"> </v>
      </c>
      <c r="EJ22" s="4" t="str">
        <f t="shared" si="104"/>
        <v xml:space="preserve"> </v>
      </c>
      <c r="EK22" s="1">
        <f t="shared" si="105"/>
        <v>0</v>
      </c>
      <c r="EL22" s="1">
        <f t="shared" si="106"/>
        <v>0</v>
      </c>
      <c r="EM22" s="1">
        <f t="shared" si="107"/>
        <v>0</v>
      </c>
      <c r="EN22" s="1">
        <f t="shared" si="108"/>
        <v>0</v>
      </c>
      <c r="EO22" s="46">
        <f t="shared" si="109"/>
        <v>0</v>
      </c>
      <c r="EP22" s="5"/>
      <c r="EQ22" s="1"/>
      <c r="ER22" s="6" t="str">
        <f t="shared" si="110"/>
        <v xml:space="preserve"> </v>
      </c>
      <c r="ES22" s="1"/>
      <c r="ET22" s="69" t="str">
        <f t="shared" si="111"/>
        <v xml:space="preserve"> </v>
      </c>
      <c r="EU22" s="57" t="str">
        <f t="shared" si="112"/>
        <v xml:space="preserve"> </v>
      </c>
      <c r="EV22" s="4" t="str">
        <f t="shared" si="113"/>
        <v xml:space="preserve"> </v>
      </c>
      <c r="EW22" s="4" t="str">
        <f t="shared" si="114"/>
        <v xml:space="preserve"> </v>
      </c>
      <c r="EX22" s="1">
        <f t="shared" si="115"/>
        <v>0</v>
      </c>
      <c r="EY22" s="1">
        <f t="shared" si="116"/>
        <v>0</v>
      </c>
      <c r="EZ22" s="1">
        <f t="shared" si="117"/>
        <v>0</v>
      </c>
      <c r="FA22" s="1">
        <f t="shared" si="118"/>
        <v>0</v>
      </c>
      <c r="FB22" s="46">
        <f t="shared" si="119"/>
        <v>0</v>
      </c>
      <c r="FC22" s="5">
        <f t="shared" si="120"/>
        <v>0</v>
      </c>
      <c r="FD22" s="2">
        <f t="shared" si="121"/>
        <v>0</v>
      </c>
      <c r="FE22" s="3"/>
      <c r="FF22" s="5">
        <f t="shared" si="122"/>
        <v>0</v>
      </c>
      <c r="FG22" s="1">
        <f t="shared" si="123"/>
        <v>0</v>
      </c>
      <c r="FH22" s="1" t="str">
        <f t="shared" si="124"/>
        <v xml:space="preserve"> </v>
      </c>
      <c r="FI22" s="1" t="str">
        <f t="shared" si="125"/>
        <v xml:space="preserve"> </v>
      </c>
      <c r="FJ22" s="1" t="str">
        <f t="shared" si="126"/>
        <v xml:space="preserve"> </v>
      </c>
      <c r="FK22" s="1" t="str">
        <f t="shared" si="127"/>
        <v xml:space="preserve"> </v>
      </c>
      <c r="FL22" s="1" t="str">
        <f t="shared" si="128"/>
        <v xml:space="preserve"> </v>
      </c>
      <c r="FM22" s="1" t="str">
        <f t="shared" si="129"/>
        <v xml:space="preserve"> </v>
      </c>
      <c r="FN22" s="1" t="str">
        <f t="shared" si="130"/>
        <v xml:space="preserve"> </v>
      </c>
      <c r="FO22" s="1" t="str">
        <f t="shared" si="131"/>
        <v xml:space="preserve"> </v>
      </c>
      <c r="FP22" s="1" t="str">
        <f t="shared" si="132"/>
        <v xml:space="preserve"> </v>
      </c>
      <c r="FQ22" s="1" t="str">
        <f t="shared" si="133"/>
        <v xml:space="preserve"> </v>
      </c>
      <c r="FR22" s="1" t="str">
        <f t="shared" si="134"/>
        <v xml:space="preserve"> </v>
      </c>
      <c r="FS22" s="1" t="str">
        <f t="shared" si="135"/>
        <v xml:space="preserve"> </v>
      </c>
      <c r="FT22" s="1">
        <f t="shared" si="136"/>
        <v>0</v>
      </c>
      <c r="FU22" s="1" t="e">
        <f t="shared" si="137"/>
        <v>#NUM!</v>
      </c>
      <c r="FV22" s="3">
        <f t="shared" si="138"/>
        <v>0</v>
      </c>
      <c r="FW22" s="5">
        <f t="shared" si="139"/>
        <v>0</v>
      </c>
      <c r="FX22" s="1">
        <f t="shared" si="140"/>
        <v>0</v>
      </c>
      <c r="FY22" s="1" t="str">
        <f t="shared" si="141"/>
        <v xml:space="preserve"> </v>
      </c>
      <c r="FZ22" s="1" t="str">
        <f t="shared" si="142"/>
        <v xml:space="preserve"> </v>
      </c>
      <c r="GA22" s="1" t="str">
        <f t="shared" si="143"/>
        <v xml:space="preserve"> </v>
      </c>
      <c r="GB22" s="1" t="str">
        <f t="shared" si="144"/>
        <v xml:space="preserve"> </v>
      </c>
      <c r="GC22" s="1" t="str">
        <f t="shared" si="145"/>
        <v xml:space="preserve"> </v>
      </c>
      <c r="GD22" s="1" t="str">
        <f t="shared" si="146"/>
        <v xml:space="preserve"> </v>
      </c>
      <c r="GE22" s="1" t="str">
        <f t="shared" si="147"/>
        <v xml:space="preserve"> </v>
      </c>
      <c r="GF22" s="1" t="str">
        <f t="shared" si="148"/>
        <v xml:space="preserve"> </v>
      </c>
      <c r="GG22" s="1" t="str">
        <f t="shared" si="149"/>
        <v xml:space="preserve"> </v>
      </c>
      <c r="GH22" s="1" t="str">
        <f t="shared" si="150"/>
        <v xml:space="preserve"> </v>
      </c>
      <c r="GI22" s="1" t="str">
        <f t="shared" si="151"/>
        <v xml:space="preserve"> </v>
      </c>
      <c r="GJ22" s="1" t="str">
        <f t="shared" si="152"/>
        <v xml:space="preserve"> </v>
      </c>
      <c r="GK22" s="1">
        <f t="shared" si="153"/>
        <v>0</v>
      </c>
      <c r="GL22" s="1" t="e">
        <f t="shared" si="154"/>
        <v>#NUM!</v>
      </c>
      <c r="GM22" s="3">
        <f t="shared" si="155"/>
        <v>0</v>
      </c>
      <c r="GN22" s="47">
        <v>10</v>
      </c>
      <c r="GO22" s="49">
        <f>COUNTIFS($FV$13:$FV$42,"&lt;11",$FG$13:$FG$42,"&lt;3",$FG$13:$FG$42,"&gt;0")</f>
        <v>0</v>
      </c>
    </row>
    <row r="23" spans="1:197" ht="16.5" thickBot="1" x14ac:dyDescent="0.25">
      <c r="A23" s="17">
        <v>11</v>
      </c>
      <c r="B23" s="86"/>
      <c r="C23" s="89"/>
      <c r="D23" s="1"/>
      <c r="E23" s="6" t="str">
        <f t="shared" ref="E23:E33" si="157">IF(D23=0," ",SUM(D23:D23))</f>
        <v xml:space="preserve"> </v>
      </c>
      <c r="F23" s="1"/>
      <c r="G23" s="16" t="str">
        <f t="shared" si="156"/>
        <v xml:space="preserve"> </v>
      </c>
      <c r="H23" s="57" t="str">
        <f t="shared" si="2"/>
        <v xml:space="preserve"> </v>
      </c>
      <c r="I23" s="4" t="str">
        <f t="shared" si="3"/>
        <v xml:space="preserve"> </v>
      </c>
      <c r="J23" s="4" t="str">
        <f t="shared" si="4"/>
        <v xml:space="preserve"> </v>
      </c>
      <c r="K23" s="1">
        <f t="shared" si="5"/>
        <v>0</v>
      </c>
      <c r="L23" s="1">
        <f t="shared" si="6"/>
        <v>0</v>
      </c>
      <c r="M23" s="1">
        <f t="shared" si="7"/>
        <v>0</v>
      </c>
      <c r="N23" s="1">
        <f t="shared" si="8"/>
        <v>0</v>
      </c>
      <c r="O23" s="46">
        <f t="shared" si="9"/>
        <v>0</v>
      </c>
      <c r="P23" s="5"/>
      <c r="Q23" s="1"/>
      <c r="R23" s="7" t="str">
        <f t="shared" si="10"/>
        <v xml:space="preserve"> </v>
      </c>
      <c r="S23" s="1"/>
      <c r="T23" s="16" t="str">
        <f t="shared" si="11"/>
        <v xml:space="preserve"> </v>
      </c>
      <c r="U23" s="57" t="str">
        <f t="shared" si="12"/>
        <v xml:space="preserve"> </v>
      </c>
      <c r="V23" s="4" t="str">
        <f t="shared" si="13"/>
        <v xml:space="preserve"> </v>
      </c>
      <c r="W23" s="4" t="str">
        <f t="shared" si="14"/>
        <v xml:space="preserve"> </v>
      </c>
      <c r="X23" s="1">
        <f t="shared" si="15"/>
        <v>0</v>
      </c>
      <c r="Y23" s="1">
        <f t="shared" si="16"/>
        <v>0</v>
      </c>
      <c r="Z23" s="1">
        <f t="shared" si="17"/>
        <v>0</v>
      </c>
      <c r="AA23" s="1">
        <f t="shared" si="18"/>
        <v>0</v>
      </c>
      <c r="AB23" s="46">
        <f t="shared" si="19"/>
        <v>0</v>
      </c>
      <c r="AC23" s="5"/>
      <c r="AD23" s="5"/>
      <c r="AE23" s="7" t="str">
        <f t="shared" si="20"/>
        <v xml:space="preserve"> </v>
      </c>
      <c r="AF23" s="1"/>
      <c r="AG23" s="69" t="str">
        <f t="shared" si="21"/>
        <v xml:space="preserve"> </v>
      </c>
      <c r="AH23" s="57" t="str">
        <f t="shared" si="22"/>
        <v xml:space="preserve"> </v>
      </c>
      <c r="AI23" s="4" t="str">
        <f t="shared" si="23"/>
        <v xml:space="preserve"> </v>
      </c>
      <c r="AJ23" s="4" t="str">
        <f t="shared" si="24"/>
        <v xml:space="preserve"> </v>
      </c>
      <c r="AK23" s="1">
        <f t="shared" si="25"/>
        <v>0</v>
      </c>
      <c r="AL23" s="1">
        <f t="shared" si="26"/>
        <v>0</v>
      </c>
      <c r="AM23" s="1">
        <f t="shared" si="27"/>
        <v>0</v>
      </c>
      <c r="AN23" s="1">
        <f t="shared" si="28"/>
        <v>0</v>
      </c>
      <c r="AO23" s="46">
        <f t="shared" si="29"/>
        <v>0</v>
      </c>
      <c r="AP23" s="5"/>
      <c r="AQ23" s="5"/>
      <c r="AR23" s="6" t="str">
        <f t="shared" si="30"/>
        <v xml:space="preserve"> </v>
      </c>
      <c r="AS23" s="1"/>
      <c r="AT23" s="69" t="str">
        <f t="shared" si="31"/>
        <v xml:space="preserve"> </v>
      </c>
      <c r="AU23" s="57" t="str">
        <f t="shared" si="32"/>
        <v xml:space="preserve"> </v>
      </c>
      <c r="AV23" s="4" t="str">
        <f t="shared" si="33"/>
        <v xml:space="preserve"> </v>
      </c>
      <c r="AW23" s="4" t="str">
        <f t="shared" si="34"/>
        <v xml:space="preserve"> </v>
      </c>
      <c r="AX23" s="1">
        <f t="shared" si="35"/>
        <v>0</v>
      </c>
      <c r="AY23" s="1">
        <f t="shared" si="36"/>
        <v>0</v>
      </c>
      <c r="AZ23" s="1">
        <f t="shared" si="37"/>
        <v>0</v>
      </c>
      <c r="BA23" s="1">
        <f t="shared" si="38"/>
        <v>0</v>
      </c>
      <c r="BB23" s="46">
        <f t="shared" si="39"/>
        <v>0</v>
      </c>
      <c r="BC23" s="5"/>
      <c r="BD23" s="5"/>
      <c r="BE23" s="6" t="str">
        <f t="shared" si="40"/>
        <v xml:space="preserve"> </v>
      </c>
      <c r="BF23" s="1"/>
      <c r="BG23" s="69" t="str">
        <f t="shared" si="41"/>
        <v xml:space="preserve"> </v>
      </c>
      <c r="BH23" s="57" t="str">
        <f t="shared" si="42"/>
        <v xml:space="preserve"> </v>
      </c>
      <c r="BI23" s="4" t="str">
        <f t="shared" si="43"/>
        <v xml:space="preserve"> </v>
      </c>
      <c r="BJ23" s="4" t="str">
        <f t="shared" si="44"/>
        <v xml:space="preserve"> </v>
      </c>
      <c r="BK23" s="1">
        <f t="shared" si="45"/>
        <v>0</v>
      </c>
      <c r="BL23" s="1">
        <f t="shared" si="46"/>
        <v>0</v>
      </c>
      <c r="BM23" s="1">
        <f t="shared" si="47"/>
        <v>0</v>
      </c>
      <c r="BN23" s="1">
        <f t="shared" si="48"/>
        <v>0</v>
      </c>
      <c r="BO23" s="46">
        <f t="shared" si="49"/>
        <v>0</v>
      </c>
      <c r="BP23" s="5"/>
      <c r="BQ23" s="5"/>
      <c r="BR23" s="6" t="str">
        <f t="shared" si="50"/>
        <v xml:space="preserve"> </v>
      </c>
      <c r="BS23" s="1"/>
      <c r="BT23" s="69" t="str">
        <f t="shared" si="51"/>
        <v xml:space="preserve"> </v>
      </c>
      <c r="BU23" s="57" t="str">
        <f t="shared" si="52"/>
        <v xml:space="preserve"> </v>
      </c>
      <c r="BV23" s="4" t="str">
        <f t="shared" si="53"/>
        <v xml:space="preserve"> </v>
      </c>
      <c r="BW23" s="4" t="str">
        <f t="shared" si="54"/>
        <v xml:space="preserve"> </v>
      </c>
      <c r="BX23" s="1">
        <f t="shared" si="55"/>
        <v>0</v>
      </c>
      <c r="BY23" s="1">
        <f t="shared" si="56"/>
        <v>0</v>
      </c>
      <c r="BZ23" s="1">
        <f t="shared" si="57"/>
        <v>0</v>
      </c>
      <c r="CA23" s="1">
        <f t="shared" si="58"/>
        <v>0</v>
      </c>
      <c r="CB23" s="46">
        <f t="shared" si="59"/>
        <v>0</v>
      </c>
      <c r="CC23" s="5"/>
      <c r="CD23" s="1"/>
      <c r="CE23" s="6" t="str">
        <f t="shared" si="60"/>
        <v xml:space="preserve"> </v>
      </c>
      <c r="CF23" s="1"/>
      <c r="CG23" s="69" t="str">
        <f t="shared" si="61"/>
        <v xml:space="preserve"> </v>
      </c>
      <c r="CH23" s="57" t="str">
        <f t="shared" si="62"/>
        <v xml:space="preserve"> </v>
      </c>
      <c r="CI23" s="4" t="str">
        <f t="shared" si="63"/>
        <v xml:space="preserve"> </v>
      </c>
      <c r="CJ23" s="4" t="str">
        <f t="shared" si="64"/>
        <v xml:space="preserve"> </v>
      </c>
      <c r="CK23" s="1">
        <f t="shared" si="65"/>
        <v>0</v>
      </c>
      <c r="CL23" s="1">
        <f t="shared" si="66"/>
        <v>0</v>
      </c>
      <c r="CM23" s="1">
        <f t="shared" si="67"/>
        <v>0</v>
      </c>
      <c r="CN23" s="1">
        <f t="shared" si="68"/>
        <v>0</v>
      </c>
      <c r="CO23" s="46">
        <f t="shared" si="69"/>
        <v>0</v>
      </c>
      <c r="CP23" s="5"/>
      <c r="CQ23" s="5"/>
      <c r="CR23" s="6" t="str">
        <f t="shared" si="70"/>
        <v xml:space="preserve"> </v>
      </c>
      <c r="CS23" s="1"/>
      <c r="CT23" s="69" t="str">
        <f t="shared" si="71"/>
        <v xml:space="preserve"> </v>
      </c>
      <c r="CU23" s="57" t="str">
        <f t="shared" si="72"/>
        <v xml:space="preserve"> </v>
      </c>
      <c r="CV23" s="4" t="str">
        <f t="shared" si="73"/>
        <v xml:space="preserve"> </v>
      </c>
      <c r="CW23" s="4" t="str">
        <f t="shared" si="74"/>
        <v xml:space="preserve"> </v>
      </c>
      <c r="CX23" s="1">
        <f t="shared" si="75"/>
        <v>0</v>
      </c>
      <c r="CY23" s="1">
        <f t="shared" si="76"/>
        <v>0</v>
      </c>
      <c r="CZ23" s="1">
        <f t="shared" si="77"/>
        <v>0</v>
      </c>
      <c r="DA23" s="1">
        <f t="shared" si="78"/>
        <v>0</v>
      </c>
      <c r="DB23" s="46">
        <f t="shared" si="79"/>
        <v>0</v>
      </c>
      <c r="DC23" s="5"/>
      <c r="DD23" s="5"/>
      <c r="DE23" s="6" t="str">
        <f t="shared" si="80"/>
        <v xml:space="preserve"> </v>
      </c>
      <c r="DF23" s="1"/>
      <c r="DG23" s="69" t="str">
        <f t="shared" si="81"/>
        <v xml:space="preserve"> </v>
      </c>
      <c r="DH23" s="57" t="str">
        <f t="shared" si="82"/>
        <v xml:space="preserve"> </v>
      </c>
      <c r="DI23" s="4" t="str">
        <f t="shared" si="83"/>
        <v xml:space="preserve"> </v>
      </c>
      <c r="DJ23" s="4" t="str">
        <f t="shared" si="84"/>
        <v xml:space="preserve"> </v>
      </c>
      <c r="DK23" s="1">
        <f t="shared" si="85"/>
        <v>0</v>
      </c>
      <c r="DL23" s="1">
        <f t="shared" si="86"/>
        <v>0</v>
      </c>
      <c r="DM23" s="1">
        <f t="shared" si="87"/>
        <v>0</v>
      </c>
      <c r="DN23" s="1">
        <f t="shared" si="88"/>
        <v>0</v>
      </c>
      <c r="DO23" s="46">
        <f t="shared" si="89"/>
        <v>0</v>
      </c>
      <c r="DP23" s="5"/>
      <c r="DQ23" s="1"/>
      <c r="DR23" s="6" t="str">
        <f t="shared" si="90"/>
        <v xml:space="preserve"> </v>
      </c>
      <c r="DS23" s="1"/>
      <c r="DT23" s="69" t="str">
        <f t="shared" si="91"/>
        <v xml:space="preserve"> </v>
      </c>
      <c r="DU23" s="57" t="str">
        <f t="shared" si="92"/>
        <v xml:space="preserve"> </v>
      </c>
      <c r="DV23" s="4" t="str">
        <f t="shared" si="93"/>
        <v xml:space="preserve"> </v>
      </c>
      <c r="DW23" s="4" t="str">
        <f t="shared" si="94"/>
        <v xml:space="preserve"> </v>
      </c>
      <c r="DX23" s="1">
        <f t="shared" si="95"/>
        <v>0</v>
      </c>
      <c r="DY23" s="1">
        <f t="shared" si="96"/>
        <v>0</v>
      </c>
      <c r="DZ23" s="1">
        <f t="shared" si="97"/>
        <v>0</v>
      </c>
      <c r="EA23" s="1">
        <f t="shared" si="98"/>
        <v>0</v>
      </c>
      <c r="EB23" s="46">
        <f t="shared" si="99"/>
        <v>0</v>
      </c>
      <c r="EC23" s="5"/>
      <c r="ED23" s="1"/>
      <c r="EE23" s="6" t="str">
        <f t="shared" si="100"/>
        <v xml:space="preserve"> </v>
      </c>
      <c r="EF23" s="1"/>
      <c r="EG23" s="69" t="str">
        <f t="shared" si="101"/>
        <v xml:space="preserve"> </v>
      </c>
      <c r="EH23" s="57" t="str">
        <f t="shared" si="102"/>
        <v xml:space="preserve"> </v>
      </c>
      <c r="EI23" s="4" t="str">
        <f t="shared" si="103"/>
        <v xml:space="preserve"> </v>
      </c>
      <c r="EJ23" s="4" t="str">
        <f t="shared" si="104"/>
        <v xml:space="preserve"> </v>
      </c>
      <c r="EK23" s="1">
        <f t="shared" si="105"/>
        <v>0</v>
      </c>
      <c r="EL23" s="1">
        <f t="shared" si="106"/>
        <v>0</v>
      </c>
      <c r="EM23" s="1">
        <f t="shared" si="107"/>
        <v>0</v>
      </c>
      <c r="EN23" s="1">
        <f t="shared" si="108"/>
        <v>0</v>
      </c>
      <c r="EO23" s="46">
        <f t="shared" si="109"/>
        <v>0</v>
      </c>
      <c r="EP23" s="5"/>
      <c r="EQ23" s="1"/>
      <c r="ER23" s="6" t="str">
        <f t="shared" si="110"/>
        <v xml:space="preserve"> </v>
      </c>
      <c r="ES23" s="1"/>
      <c r="ET23" s="69" t="str">
        <f t="shared" si="111"/>
        <v xml:space="preserve"> </v>
      </c>
      <c r="EU23" s="57" t="str">
        <f t="shared" si="112"/>
        <v xml:space="preserve"> </v>
      </c>
      <c r="EV23" s="4" t="str">
        <f t="shared" si="113"/>
        <v xml:space="preserve"> </v>
      </c>
      <c r="EW23" s="4" t="str">
        <f t="shared" si="114"/>
        <v xml:space="preserve"> </v>
      </c>
      <c r="EX23" s="1">
        <f t="shared" si="115"/>
        <v>0</v>
      </c>
      <c r="EY23" s="1">
        <f t="shared" si="116"/>
        <v>0</v>
      </c>
      <c r="EZ23" s="1">
        <f t="shared" si="117"/>
        <v>0</v>
      </c>
      <c r="FA23" s="1">
        <f t="shared" si="118"/>
        <v>0</v>
      </c>
      <c r="FB23" s="46">
        <f t="shared" si="119"/>
        <v>0</v>
      </c>
      <c r="FC23" s="5">
        <f t="shared" si="120"/>
        <v>0</v>
      </c>
      <c r="FD23" s="2">
        <f t="shared" si="121"/>
        <v>0</v>
      </c>
      <c r="FE23" s="3"/>
      <c r="FF23" s="5">
        <f t="shared" si="122"/>
        <v>0</v>
      </c>
      <c r="FG23" s="1">
        <f t="shared" si="123"/>
        <v>0</v>
      </c>
      <c r="FH23" s="1" t="str">
        <f t="shared" si="124"/>
        <v xml:space="preserve"> </v>
      </c>
      <c r="FI23" s="1" t="str">
        <f t="shared" si="125"/>
        <v xml:space="preserve"> </v>
      </c>
      <c r="FJ23" s="1" t="str">
        <f t="shared" si="126"/>
        <v xml:space="preserve"> </v>
      </c>
      <c r="FK23" s="1" t="str">
        <f t="shared" si="127"/>
        <v xml:space="preserve"> </v>
      </c>
      <c r="FL23" s="1" t="str">
        <f t="shared" si="128"/>
        <v xml:space="preserve"> </v>
      </c>
      <c r="FM23" s="1" t="str">
        <f t="shared" si="129"/>
        <v xml:space="preserve"> </v>
      </c>
      <c r="FN23" s="1" t="str">
        <f t="shared" si="130"/>
        <v xml:space="preserve"> </v>
      </c>
      <c r="FO23" s="1" t="str">
        <f t="shared" si="131"/>
        <v xml:space="preserve"> </v>
      </c>
      <c r="FP23" s="1" t="str">
        <f t="shared" si="132"/>
        <v xml:space="preserve"> </v>
      </c>
      <c r="FQ23" s="1" t="str">
        <f t="shared" si="133"/>
        <v xml:space="preserve"> </v>
      </c>
      <c r="FR23" s="1" t="str">
        <f t="shared" si="134"/>
        <v xml:space="preserve"> </v>
      </c>
      <c r="FS23" s="1" t="str">
        <f t="shared" si="135"/>
        <v xml:space="preserve"> </v>
      </c>
      <c r="FT23" s="1">
        <f t="shared" si="136"/>
        <v>0</v>
      </c>
      <c r="FU23" s="1" t="e">
        <f t="shared" si="137"/>
        <v>#NUM!</v>
      </c>
      <c r="FV23" s="3">
        <f t="shared" si="138"/>
        <v>0</v>
      </c>
      <c r="FW23" s="5">
        <f t="shared" si="139"/>
        <v>0</v>
      </c>
      <c r="FX23" s="1">
        <f t="shared" si="140"/>
        <v>0</v>
      </c>
      <c r="FY23" s="1" t="str">
        <f t="shared" si="141"/>
        <v xml:space="preserve"> </v>
      </c>
      <c r="FZ23" s="1" t="str">
        <f t="shared" si="142"/>
        <v xml:space="preserve"> </v>
      </c>
      <c r="GA23" s="1" t="str">
        <f t="shared" si="143"/>
        <v xml:space="preserve"> </v>
      </c>
      <c r="GB23" s="1" t="str">
        <f t="shared" si="144"/>
        <v xml:space="preserve"> </v>
      </c>
      <c r="GC23" s="1" t="str">
        <f t="shared" si="145"/>
        <v xml:space="preserve"> </v>
      </c>
      <c r="GD23" s="1" t="str">
        <f t="shared" si="146"/>
        <v xml:space="preserve"> </v>
      </c>
      <c r="GE23" s="1" t="str">
        <f t="shared" si="147"/>
        <v xml:space="preserve"> </v>
      </c>
      <c r="GF23" s="1" t="str">
        <f t="shared" si="148"/>
        <v xml:space="preserve"> </v>
      </c>
      <c r="GG23" s="1" t="str">
        <f t="shared" si="149"/>
        <v xml:space="preserve"> </v>
      </c>
      <c r="GH23" s="1" t="str">
        <f t="shared" si="150"/>
        <v xml:space="preserve"> </v>
      </c>
      <c r="GI23" s="1" t="str">
        <f t="shared" si="151"/>
        <v xml:space="preserve"> </v>
      </c>
      <c r="GJ23" s="1" t="str">
        <f t="shared" si="152"/>
        <v xml:space="preserve"> </v>
      </c>
      <c r="GK23" s="1">
        <f t="shared" si="153"/>
        <v>0</v>
      </c>
      <c r="GL23" s="1" t="e">
        <f t="shared" si="154"/>
        <v>#NUM!</v>
      </c>
      <c r="GM23" s="3">
        <f t="shared" si="155"/>
        <v>0</v>
      </c>
    </row>
    <row r="24" spans="1:197" ht="16.5" thickBot="1" x14ac:dyDescent="0.25">
      <c r="A24" s="17">
        <v>12</v>
      </c>
      <c r="B24" s="86"/>
      <c r="C24" s="5"/>
      <c r="D24" s="1"/>
      <c r="E24" s="6" t="str">
        <f t="shared" si="157"/>
        <v xml:space="preserve"> </v>
      </c>
      <c r="F24" s="1"/>
      <c r="G24" s="16" t="str">
        <f t="shared" si="156"/>
        <v xml:space="preserve"> </v>
      </c>
      <c r="H24" s="57" t="str">
        <f t="shared" si="2"/>
        <v xml:space="preserve"> </v>
      </c>
      <c r="I24" s="4" t="str">
        <f t="shared" si="3"/>
        <v xml:space="preserve"> </v>
      </c>
      <c r="J24" s="4" t="str">
        <f t="shared" si="4"/>
        <v xml:space="preserve"> </v>
      </c>
      <c r="K24" s="1">
        <f t="shared" si="5"/>
        <v>0</v>
      </c>
      <c r="L24" s="1">
        <f t="shared" si="6"/>
        <v>0</v>
      </c>
      <c r="M24" s="1">
        <f t="shared" si="7"/>
        <v>0</v>
      </c>
      <c r="N24" s="1">
        <f t="shared" si="8"/>
        <v>0</v>
      </c>
      <c r="O24" s="46">
        <f t="shared" si="9"/>
        <v>0</v>
      </c>
      <c r="P24" s="5"/>
      <c r="Q24" s="1"/>
      <c r="R24" s="7" t="str">
        <f t="shared" si="10"/>
        <v xml:space="preserve"> </v>
      </c>
      <c r="S24" s="1"/>
      <c r="T24" s="16" t="str">
        <f t="shared" si="11"/>
        <v xml:space="preserve"> </v>
      </c>
      <c r="U24" s="57" t="str">
        <f t="shared" si="12"/>
        <v xml:space="preserve"> </v>
      </c>
      <c r="V24" s="4" t="str">
        <f t="shared" si="13"/>
        <v xml:space="preserve"> </v>
      </c>
      <c r="W24" s="4" t="str">
        <f t="shared" si="14"/>
        <v xml:space="preserve"> </v>
      </c>
      <c r="X24" s="1">
        <f t="shared" si="15"/>
        <v>0</v>
      </c>
      <c r="Y24" s="1">
        <f t="shared" si="16"/>
        <v>0</v>
      </c>
      <c r="Z24" s="1">
        <f t="shared" si="17"/>
        <v>0</v>
      </c>
      <c r="AA24" s="1">
        <f t="shared" si="18"/>
        <v>0</v>
      </c>
      <c r="AB24" s="46">
        <f t="shared" si="19"/>
        <v>0</v>
      </c>
      <c r="AC24" s="5"/>
      <c r="AD24" s="5"/>
      <c r="AE24" s="7" t="str">
        <f t="shared" si="20"/>
        <v xml:space="preserve"> </v>
      </c>
      <c r="AF24" s="1"/>
      <c r="AG24" s="69" t="str">
        <f t="shared" si="21"/>
        <v xml:space="preserve"> </v>
      </c>
      <c r="AH24" s="57" t="str">
        <f t="shared" si="22"/>
        <v xml:space="preserve"> </v>
      </c>
      <c r="AI24" s="4" t="str">
        <f t="shared" si="23"/>
        <v xml:space="preserve"> </v>
      </c>
      <c r="AJ24" s="4" t="str">
        <f t="shared" si="24"/>
        <v xml:space="preserve"> </v>
      </c>
      <c r="AK24" s="1">
        <f t="shared" si="25"/>
        <v>0</v>
      </c>
      <c r="AL24" s="1">
        <f t="shared" si="26"/>
        <v>0</v>
      </c>
      <c r="AM24" s="1">
        <f t="shared" si="27"/>
        <v>0</v>
      </c>
      <c r="AN24" s="1">
        <f t="shared" si="28"/>
        <v>0</v>
      </c>
      <c r="AO24" s="46">
        <f t="shared" si="29"/>
        <v>0</v>
      </c>
      <c r="AP24" s="5"/>
      <c r="AQ24" s="5"/>
      <c r="AR24" s="6" t="str">
        <f t="shared" si="30"/>
        <v xml:space="preserve"> </v>
      </c>
      <c r="AS24" s="1"/>
      <c r="AT24" s="69" t="str">
        <f t="shared" si="31"/>
        <v xml:space="preserve"> </v>
      </c>
      <c r="AU24" s="57" t="str">
        <f t="shared" si="32"/>
        <v xml:space="preserve"> </v>
      </c>
      <c r="AV24" s="4" t="str">
        <f t="shared" si="33"/>
        <v xml:space="preserve"> </v>
      </c>
      <c r="AW24" s="4" t="str">
        <f t="shared" si="34"/>
        <v xml:space="preserve"> </v>
      </c>
      <c r="AX24" s="1">
        <f t="shared" si="35"/>
        <v>0</v>
      </c>
      <c r="AY24" s="1">
        <f t="shared" si="36"/>
        <v>0</v>
      </c>
      <c r="AZ24" s="1">
        <f t="shared" si="37"/>
        <v>0</v>
      </c>
      <c r="BA24" s="1">
        <f t="shared" si="38"/>
        <v>0</v>
      </c>
      <c r="BB24" s="46">
        <f t="shared" si="39"/>
        <v>0</v>
      </c>
      <c r="BC24" s="5"/>
      <c r="BD24" s="5"/>
      <c r="BE24" s="6" t="str">
        <f t="shared" si="40"/>
        <v xml:space="preserve"> </v>
      </c>
      <c r="BF24" s="1"/>
      <c r="BG24" s="69" t="str">
        <f t="shared" si="41"/>
        <v xml:space="preserve"> </v>
      </c>
      <c r="BH24" s="57" t="str">
        <f t="shared" si="42"/>
        <v xml:space="preserve"> </v>
      </c>
      <c r="BI24" s="4" t="str">
        <f t="shared" si="43"/>
        <v xml:space="preserve"> </v>
      </c>
      <c r="BJ24" s="4" t="str">
        <f t="shared" si="44"/>
        <v xml:space="preserve"> </v>
      </c>
      <c r="BK24" s="1">
        <f t="shared" si="45"/>
        <v>0</v>
      </c>
      <c r="BL24" s="1">
        <f t="shared" si="46"/>
        <v>0</v>
      </c>
      <c r="BM24" s="1">
        <f t="shared" si="47"/>
        <v>0</v>
      </c>
      <c r="BN24" s="1">
        <f t="shared" si="48"/>
        <v>0</v>
      </c>
      <c r="BO24" s="46">
        <f t="shared" si="49"/>
        <v>0</v>
      </c>
      <c r="BP24" s="5"/>
      <c r="BQ24" s="5"/>
      <c r="BR24" s="6" t="str">
        <f t="shared" si="50"/>
        <v xml:space="preserve"> </v>
      </c>
      <c r="BS24" s="1"/>
      <c r="BT24" s="69" t="str">
        <f t="shared" si="51"/>
        <v xml:space="preserve"> </v>
      </c>
      <c r="BU24" s="57" t="str">
        <f t="shared" si="52"/>
        <v xml:space="preserve"> </v>
      </c>
      <c r="BV24" s="4" t="str">
        <f t="shared" si="53"/>
        <v xml:space="preserve"> </v>
      </c>
      <c r="BW24" s="4" t="str">
        <f t="shared" si="54"/>
        <v xml:space="preserve"> </v>
      </c>
      <c r="BX24" s="1">
        <f t="shared" si="55"/>
        <v>0</v>
      </c>
      <c r="BY24" s="1">
        <f t="shared" si="56"/>
        <v>0</v>
      </c>
      <c r="BZ24" s="1">
        <f t="shared" si="57"/>
        <v>0</v>
      </c>
      <c r="CA24" s="1">
        <f t="shared" si="58"/>
        <v>0</v>
      </c>
      <c r="CB24" s="46">
        <f t="shared" si="59"/>
        <v>0</v>
      </c>
      <c r="CC24" s="5"/>
      <c r="CD24" s="1"/>
      <c r="CE24" s="6" t="str">
        <f t="shared" si="60"/>
        <v xml:space="preserve"> </v>
      </c>
      <c r="CF24" s="1"/>
      <c r="CG24" s="69" t="str">
        <f t="shared" si="61"/>
        <v xml:space="preserve"> </v>
      </c>
      <c r="CH24" s="57" t="str">
        <f t="shared" si="62"/>
        <v xml:space="preserve"> </v>
      </c>
      <c r="CI24" s="4" t="str">
        <f t="shared" si="63"/>
        <v xml:space="preserve"> </v>
      </c>
      <c r="CJ24" s="4" t="str">
        <f t="shared" si="64"/>
        <v xml:space="preserve"> </v>
      </c>
      <c r="CK24" s="1">
        <f t="shared" si="65"/>
        <v>0</v>
      </c>
      <c r="CL24" s="1">
        <f t="shared" si="66"/>
        <v>0</v>
      </c>
      <c r="CM24" s="1">
        <f t="shared" si="67"/>
        <v>0</v>
      </c>
      <c r="CN24" s="1">
        <f t="shared" si="68"/>
        <v>0</v>
      </c>
      <c r="CO24" s="46">
        <f t="shared" si="69"/>
        <v>0</v>
      </c>
      <c r="CP24" s="5"/>
      <c r="CQ24" s="5"/>
      <c r="CR24" s="6" t="str">
        <f t="shared" si="70"/>
        <v xml:space="preserve"> </v>
      </c>
      <c r="CS24" s="1"/>
      <c r="CT24" s="69" t="str">
        <f t="shared" si="71"/>
        <v xml:space="preserve"> </v>
      </c>
      <c r="CU24" s="57" t="str">
        <f t="shared" si="72"/>
        <v xml:space="preserve"> </v>
      </c>
      <c r="CV24" s="4" t="str">
        <f t="shared" si="73"/>
        <v xml:space="preserve"> </v>
      </c>
      <c r="CW24" s="4" t="str">
        <f t="shared" si="74"/>
        <v xml:space="preserve"> </v>
      </c>
      <c r="CX24" s="1">
        <f t="shared" si="75"/>
        <v>0</v>
      </c>
      <c r="CY24" s="1">
        <f t="shared" si="76"/>
        <v>0</v>
      </c>
      <c r="CZ24" s="1">
        <f t="shared" si="77"/>
        <v>0</v>
      </c>
      <c r="DA24" s="1">
        <f t="shared" si="78"/>
        <v>0</v>
      </c>
      <c r="DB24" s="46">
        <f t="shared" si="79"/>
        <v>0</v>
      </c>
      <c r="DC24" s="5"/>
      <c r="DD24" s="5"/>
      <c r="DE24" s="6" t="str">
        <f t="shared" si="80"/>
        <v xml:space="preserve"> </v>
      </c>
      <c r="DF24" s="1"/>
      <c r="DG24" s="69" t="str">
        <f t="shared" si="81"/>
        <v xml:space="preserve"> </v>
      </c>
      <c r="DH24" s="57" t="str">
        <f t="shared" si="82"/>
        <v xml:space="preserve"> </v>
      </c>
      <c r="DI24" s="4" t="str">
        <f t="shared" si="83"/>
        <v xml:space="preserve"> </v>
      </c>
      <c r="DJ24" s="4" t="str">
        <f t="shared" si="84"/>
        <v xml:space="preserve"> </v>
      </c>
      <c r="DK24" s="1">
        <f t="shared" si="85"/>
        <v>0</v>
      </c>
      <c r="DL24" s="1">
        <f t="shared" si="86"/>
        <v>0</v>
      </c>
      <c r="DM24" s="1">
        <f t="shared" si="87"/>
        <v>0</v>
      </c>
      <c r="DN24" s="1">
        <f t="shared" si="88"/>
        <v>0</v>
      </c>
      <c r="DO24" s="46">
        <f t="shared" si="89"/>
        <v>0</v>
      </c>
      <c r="DP24" s="5"/>
      <c r="DQ24" s="1"/>
      <c r="DR24" s="6" t="str">
        <f t="shared" si="90"/>
        <v xml:space="preserve"> </v>
      </c>
      <c r="DS24" s="1"/>
      <c r="DT24" s="69" t="str">
        <f t="shared" si="91"/>
        <v xml:space="preserve"> </v>
      </c>
      <c r="DU24" s="57" t="str">
        <f t="shared" si="92"/>
        <v xml:space="preserve"> </v>
      </c>
      <c r="DV24" s="4" t="str">
        <f t="shared" si="93"/>
        <v xml:space="preserve"> </v>
      </c>
      <c r="DW24" s="4" t="str">
        <f t="shared" si="94"/>
        <v xml:space="preserve"> </v>
      </c>
      <c r="DX24" s="1">
        <f t="shared" si="95"/>
        <v>0</v>
      </c>
      <c r="DY24" s="1">
        <f t="shared" si="96"/>
        <v>0</v>
      </c>
      <c r="DZ24" s="1">
        <f t="shared" si="97"/>
        <v>0</v>
      </c>
      <c r="EA24" s="1">
        <f t="shared" si="98"/>
        <v>0</v>
      </c>
      <c r="EB24" s="46">
        <f t="shared" si="99"/>
        <v>0</v>
      </c>
      <c r="EC24" s="5"/>
      <c r="ED24" s="1"/>
      <c r="EE24" s="6" t="str">
        <f t="shared" si="100"/>
        <v xml:space="preserve"> </v>
      </c>
      <c r="EF24" s="1"/>
      <c r="EG24" s="69" t="str">
        <f t="shared" si="101"/>
        <v xml:space="preserve"> </v>
      </c>
      <c r="EH24" s="57" t="str">
        <f t="shared" si="102"/>
        <v xml:space="preserve"> </v>
      </c>
      <c r="EI24" s="4" t="str">
        <f t="shared" si="103"/>
        <v xml:space="preserve"> </v>
      </c>
      <c r="EJ24" s="4" t="str">
        <f t="shared" si="104"/>
        <v xml:space="preserve"> </v>
      </c>
      <c r="EK24" s="1">
        <f t="shared" si="105"/>
        <v>0</v>
      </c>
      <c r="EL24" s="1">
        <f t="shared" si="106"/>
        <v>0</v>
      </c>
      <c r="EM24" s="1">
        <f t="shared" si="107"/>
        <v>0</v>
      </c>
      <c r="EN24" s="1">
        <f t="shared" si="108"/>
        <v>0</v>
      </c>
      <c r="EO24" s="46">
        <f t="shared" si="109"/>
        <v>0</v>
      </c>
      <c r="EP24" s="5"/>
      <c r="EQ24" s="1"/>
      <c r="ER24" s="6" t="str">
        <f t="shared" si="110"/>
        <v xml:space="preserve"> </v>
      </c>
      <c r="ES24" s="1"/>
      <c r="ET24" s="69" t="str">
        <f t="shared" si="111"/>
        <v xml:space="preserve"> </v>
      </c>
      <c r="EU24" s="57" t="str">
        <f t="shared" si="112"/>
        <v xml:space="preserve"> </v>
      </c>
      <c r="EV24" s="4" t="str">
        <f t="shared" si="113"/>
        <v xml:space="preserve"> </v>
      </c>
      <c r="EW24" s="4" t="str">
        <f t="shared" si="114"/>
        <v xml:space="preserve"> </v>
      </c>
      <c r="EX24" s="1">
        <f t="shared" si="115"/>
        <v>0</v>
      </c>
      <c r="EY24" s="1">
        <f t="shared" si="116"/>
        <v>0</v>
      </c>
      <c r="EZ24" s="1">
        <f t="shared" si="117"/>
        <v>0</v>
      </c>
      <c r="FA24" s="1">
        <f t="shared" si="118"/>
        <v>0</v>
      </c>
      <c r="FB24" s="46">
        <f t="shared" si="119"/>
        <v>0</v>
      </c>
      <c r="FC24" s="5">
        <f t="shared" si="120"/>
        <v>0</v>
      </c>
      <c r="FD24" s="2">
        <f t="shared" si="121"/>
        <v>0</v>
      </c>
      <c r="FE24" s="3"/>
      <c r="FF24" s="5">
        <f t="shared" si="122"/>
        <v>0</v>
      </c>
      <c r="FG24" s="1">
        <f t="shared" si="123"/>
        <v>0</v>
      </c>
      <c r="FH24" s="1" t="str">
        <f t="shared" si="124"/>
        <v xml:space="preserve"> </v>
      </c>
      <c r="FI24" s="1" t="str">
        <f t="shared" si="125"/>
        <v xml:space="preserve"> </v>
      </c>
      <c r="FJ24" s="1" t="str">
        <f t="shared" si="126"/>
        <v xml:space="preserve"> </v>
      </c>
      <c r="FK24" s="1" t="str">
        <f t="shared" si="127"/>
        <v xml:space="preserve"> </v>
      </c>
      <c r="FL24" s="1" t="str">
        <f t="shared" si="128"/>
        <v xml:space="preserve"> </v>
      </c>
      <c r="FM24" s="1" t="str">
        <f t="shared" si="129"/>
        <v xml:space="preserve"> </v>
      </c>
      <c r="FN24" s="1" t="str">
        <f t="shared" si="130"/>
        <v xml:space="preserve"> </v>
      </c>
      <c r="FO24" s="1" t="str">
        <f t="shared" si="131"/>
        <v xml:space="preserve"> </v>
      </c>
      <c r="FP24" s="1" t="str">
        <f t="shared" si="132"/>
        <v xml:space="preserve"> </v>
      </c>
      <c r="FQ24" s="1" t="str">
        <f t="shared" si="133"/>
        <v xml:space="preserve"> </v>
      </c>
      <c r="FR24" s="1" t="str">
        <f t="shared" si="134"/>
        <v xml:space="preserve"> </v>
      </c>
      <c r="FS24" s="1" t="str">
        <f t="shared" si="135"/>
        <v xml:space="preserve"> </v>
      </c>
      <c r="FT24" s="1">
        <f t="shared" si="136"/>
        <v>0</v>
      </c>
      <c r="FU24" s="1" t="e">
        <f t="shared" si="137"/>
        <v>#NUM!</v>
      </c>
      <c r="FV24" s="3">
        <f t="shared" si="138"/>
        <v>0</v>
      </c>
      <c r="FW24" s="5">
        <f t="shared" si="139"/>
        <v>0</v>
      </c>
      <c r="FX24" s="1">
        <f t="shared" si="140"/>
        <v>0</v>
      </c>
      <c r="FY24" s="1" t="str">
        <f t="shared" si="141"/>
        <v xml:space="preserve"> </v>
      </c>
      <c r="FZ24" s="1" t="str">
        <f t="shared" si="142"/>
        <v xml:space="preserve"> </v>
      </c>
      <c r="GA24" s="1" t="str">
        <f t="shared" si="143"/>
        <v xml:space="preserve"> </v>
      </c>
      <c r="GB24" s="1" t="str">
        <f t="shared" si="144"/>
        <v xml:space="preserve"> </v>
      </c>
      <c r="GC24" s="1" t="str">
        <f t="shared" si="145"/>
        <v xml:space="preserve"> </v>
      </c>
      <c r="GD24" s="1" t="str">
        <f t="shared" si="146"/>
        <v xml:space="preserve"> </v>
      </c>
      <c r="GE24" s="1" t="str">
        <f t="shared" si="147"/>
        <v xml:space="preserve"> </v>
      </c>
      <c r="GF24" s="1" t="str">
        <f t="shared" si="148"/>
        <v xml:space="preserve"> </v>
      </c>
      <c r="GG24" s="1" t="str">
        <f t="shared" si="149"/>
        <v xml:space="preserve"> </v>
      </c>
      <c r="GH24" s="1" t="str">
        <f t="shared" si="150"/>
        <v xml:space="preserve"> </v>
      </c>
      <c r="GI24" s="1" t="str">
        <f t="shared" si="151"/>
        <v xml:space="preserve"> </v>
      </c>
      <c r="GJ24" s="1" t="str">
        <f t="shared" si="152"/>
        <v xml:space="preserve"> </v>
      </c>
      <c r="GK24" s="1">
        <f t="shared" si="153"/>
        <v>0</v>
      </c>
      <c r="GL24" s="1" t="e">
        <f t="shared" si="154"/>
        <v>#NUM!</v>
      </c>
      <c r="GM24" s="3">
        <f t="shared" si="155"/>
        <v>0</v>
      </c>
    </row>
    <row r="25" spans="1:197" ht="16.5" thickBot="1" x14ac:dyDescent="0.25">
      <c r="A25" s="17">
        <v>13</v>
      </c>
      <c r="B25" s="86"/>
      <c r="C25" s="5"/>
      <c r="D25" s="1"/>
      <c r="E25" s="6" t="str">
        <f t="shared" si="157"/>
        <v xml:space="preserve"> </v>
      </c>
      <c r="F25" s="1"/>
      <c r="G25" s="16" t="str">
        <f t="shared" si="156"/>
        <v xml:space="preserve"> </v>
      </c>
      <c r="H25" s="57" t="str">
        <f t="shared" si="2"/>
        <v xml:space="preserve"> </v>
      </c>
      <c r="I25" s="4" t="str">
        <f t="shared" si="3"/>
        <v xml:space="preserve"> </v>
      </c>
      <c r="J25" s="4" t="str">
        <f t="shared" si="4"/>
        <v xml:space="preserve"> </v>
      </c>
      <c r="K25" s="1">
        <f t="shared" si="5"/>
        <v>0</v>
      </c>
      <c r="L25" s="1">
        <f t="shared" si="6"/>
        <v>0</v>
      </c>
      <c r="M25" s="1">
        <f t="shared" si="7"/>
        <v>0</v>
      </c>
      <c r="N25" s="1">
        <f t="shared" si="8"/>
        <v>0</v>
      </c>
      <c r="O25" s="46">
        <f t="shared" si="9"/>
        <v>0</v>
      </c>
      <c r="P25" s="5"/>
      <c r="Q25" s="1"/>
      <c r="R25" s="7" t="str">
        <f t="shared" si="10"/>
        <v xml:space="preserve"> </v>
      </c>
      <c r="S25" s="1"/>
      <c r="T25" s="16" t="str">
        <f t="shared" si="11"/>
        <v xml:space="preserve"> </v>
      </c>
      <c r="U25" s="57" t="str">
        <f t="shared" si="12"/>
        <v xml:space="preserve"> </v>
      </c>
      <c r="V25" s="4" t="str">
        <f t="shared" si="13"/>
        <v xml:space="preserve"> </v>
      </c>
      <c r="W25" s="4" t="str">
        <f t="shared" si="14"/>
        <v xml:space="preserve"> </v>
      </c>
      <c r="X25" s="1">
        <f t="shared" si="15"/>
        <v>0</v>
      </c>
      <c r="Y25" s="1">
        <f t="shared" si="16"/>
        <v>0</v>
      </c>
      <c r="Z25" s="1">
        <f t="shared" si="17"/>
        <v>0</v>
      </c>
      <c r="AA25" s="1">
        <f t="shared" si="18"/>
        <v>0</v>
      </c>
      <c r="AB25" s="46">
        <f t="shared" si="19"/>
        <v>0</v>
      </c>
      <c r="AC25" s="5"/>
      <c r="AD25" s="5"/>
      <c r="AE25" s="7" t="str">
        <f t="shared" si="20"/>
        <v xml:space="preserve"> </v>
      </c>
      <c r="AF25" s="1"/>
      <c r="AG25" s="69" t="str">
        <f t="shared" si="21"/>
        <v xml:space="preserve"> </v>
      </c>
      <c r="AH25" s="57" t="str">
        <f t="shared" si="22"/>
        <v xml:space="preserve"> </v>
      </c>
      <c r="AI25" s="4" t="str">
        <f t="shared" si="23"/>
        <v xml:space="preserve"> </v>
      </c>
      <c r="AJ25" s="4" t="str">
        <f t="shared" si="24"/>
        <v xml:space="preserve"> </v>
      </c>
      <c r="AK25" s="1">
        <f t="shared" si="25"/>
        <v>0</v>
      </c>
      <c r="AL25" s="1">
        <f t="shared" si="26"/>
        <v>0</v>
      </c>
      <c r="AM25" s="1">
        <f t="shared" si="27"/>
        <v>0</v>
      </c>
      <c r="AN25" s="1">
        <f t="shared" si="28"/>
        <v>0</v>
      </c>
      <c r="AO25" s="46">
        <f t="shared" si="29"/>
        <v>0</v>
      </c>
      <c r="AP25" s="5"/>
      <c r="AQ25" s="5"/>
      <c r="AR25" s="6" t="str">
        <f t="shared" si="30"/>
        <v xml:space="preserve"> </v>
      </c>
      <c r="AS25" s="1"/>
      <c r="AT25" s="69" t="str">
        <f t="shared" si="31"/>
        <v xml:space="preserve"> </v>
      </c>
      <c r="AU25" s="57" t="str">
        <f t="shared" si="32"/>
        <v xml:space="preserve"> </v>
      </c>
      <c r="AV25" s="4" t="str">
        <f t="shared" si="33"/>
        <v xml:space="preserve"> </v>
      </c>
      <c r="AW25" s="4" t="str">
        <f t="shared" si="34"/>
        <v xml:space="preserve"> </v>
      </c>
      <c r="AX25" s="1">
        <f t="shared" si="35"/>
        <v>0</v>
      </c>
      <c r="AY25" s="1">
        <f t="shared" si="36"/>
        <v>0</v>
      </c>
      <c r="AZ25" s="1">
        <f t="shared" si="37"/>
        <v>0</v>
      </c>
      <c r="BA25" s="1">
        <f t="shared" si="38"/>
        <v>0</v>
      </c>
      <c r="BB25" s="46">
        <f t="shared" si="39"/>
        <v>0</v>
      </c>
      <c r="BC25" s="5"/>
      <c r="BD25" s="5"/>
      <c r="BE25" s="6" t="str">
        <f t="shared" si="40"/>
        <v xml:space="preserve"> </v>
      </c>
      <c r="BF25" s="1"/>
      <c r="BG25" s="69" t="str">
        <f t="shared" si="41"/>
        <v xml:space="preserve"> </v>
      </c>
      <c r="BH25" s="57" t="str">
        <f t="shared" si="42"/>
        <v xml:space="preserve"> </v>
      </c>
      <c r="BI25" s="4" t="str">
        <f t="shared" si="43"/>
        <v xml:space="preserve"> </v>
      </c>
      <c r="BJ25" s="4" t="str">
        <f t="shared" si="44"/>
        <v xml:space="preserve"> </v>
      </c>
      <c r="BK25" s="1">
        <f t="shared" si="45"/>
        <v>0</v>
      </c>
      <c r="BL25" s="1">
        <f t="shared" si="46"/>
        <v>0</v>
      </c>
      <c r="BM25" s="1">
        <f t="shared" si="47"/>
        <v>0</v>
      </c>
      <c r="BN25" s="1">
        <f t="shared" si="48"/>
        <v>0</v>
      </c>
      <c r="BO25" s="46">
        <f t="shared" si="49"/>
        <v>0</v>
      </c>
      <c r="BP25" s="5"/>
      <c r="BQ25" s="5"/>
      <c r="BR25" s="6" t="str">
        <f t="shared" si="50"/>
        <v xml:space="preserve"> </v>
      </c>
      <c r="BS25" s="1"/>
      <c r="BT25" s="69" t="str">
        <f t="shared" si="51"/>
        <v xml:space="preserve"> </v>
      </c>
      <c r="BU25" s="57" t="str">
        <f t="shared" si="52"/>
        <v xml:space="preserve"> </v>
      </c>
      <c r="BV25" s="4" t="str">
        <f t="shared" si="53"/>
        <v xml:space="preserve"> </v>
      </c>
      <c r="BW25" s="4" t="str">
        <f t="shared" si="54"/>
        <v xml:space="preserve"> </v>
      </c>
      <c r="BX25" s="1">
        <f t="shared" si="55"/>
        <v>0</v>
      </c>
      <c r="BY25" s="1">
        <f t="shared" si="56"/>
        <v>0</v>
      </c>
      <c r="BZ25" s="1">
        <f t="shared" si="57"/>
        <v>0</v>
      </c>
      <c r="CA25" s="1">
        <f t="shared" si="58"/>
        <v>0</v>
      </c>
      <c r="CB25" s="46">
        <f t="shared" si="59"/>
        <v>0</v>
      </c>
      <c r="CC25" s="5"/>
      <c r="CD25" s="1"/>
      <c r="CE25" s="6" t="str">
        <f t="shared" si="60"/>
        <v xml:space="preserve"> </v>
      </c>
      <c r="CF25" s="1"/>
      <c r="CG25" s="69" t="str">
        <f t="shared" si="61"/>
        <v xml:space="preserve"> </v>
      </c>
      <c r="CH25" s="57" t="str">
        <f t="shared" si="62"/>
        <v xml:space="preserve"> </v>
      </c>
      <c r="CI25" s="4" t="str">
        <f t="shared" si="63"/>
        <v xml:space="preserve"> </v>
      </c>
      <c r="CJ25" s="4" t="str">
        <f t="shared" si="64"/>
        <v xml:space="preserve"> </v>
      </c>
      <c r="CK25" s="1">
        <f t="shared" si="65"/>
        <v>0</v>
      </c>
      <c r="CL25" s="1">
        <f t="shared" si="66"/>
        <v>0</v>
      </c>
      <c r="CM25" s="1">
        <f t="shared" si="67"/>
        <v>0</v>
      </c>
      <c r="CN25" s="1">
        <f t="shared" si="68"/>
        <v>0</v>
      </c>
      <c r="CO25" s="46">
        <f t="shared" si="69"/>
        <v>0</v>
      </c>
      <c r="CP25" s="5"/>
      <c r="CQ25" s="5"/>
      <c r="CR25" s="6" t="str">
        <f t="shared" si="70"/>
        <v xml:space="preserve"> </v>
      </c>
      <c r="CS25" s="1"/>
      <c r="CT25" s="69" t="str">
        <f t="shared" si="71"/>
        <v xml:space="preserve"> </v>
      </c>
      <c r="CU25" s="57" t="str">
        <f t="shared" si="72"/>
        <v xml:space="preserve"> </v>
      </c>
      <c r="CV25" s="4" t="str">
        <f t="shared" si="73"/>
        <v xml:space="preserve"> </v>
      </c>
      <c r="CW25" s="4" t="str">
        <f t="shared" si="74"/>
        <v xml:space="preserve"> </v>
      </c>
      <c r="CX25" s="1">
        <f t="shared" si="75"/>
        <v>0</v>
      </c>
      <c r="CY25" s="1">
        <f t="shared" si="76"/>
        <v>0</v>
      </c>
      <c r="CZ25" s="1">
        <f t="shared" si="77"/>
        <v>0</v>
      </c>
      <c r="DA25" s="1">
        <f t="shared" si="78"/>
        <v>0</v>
      </c>
      <c r="DB25" s="46">
        <f t="shared" si="79"/>
        <v>0</v>
      </c>
      <c r="DC25" s="5"/>
      <c r="DD25" s="5"/>
      <c r="DE25" s="6" t="str">
        <f t="shared" si="80"/>
        <v xml:space="preserve"> </v>
      </c>
      <c r="DF25" s="1"/>
      <c r="DG25" s="69" t="str">
        <f t="shared" si="81"/>
        <v xml:space="preserve"> </v>
      </c>
      <c r="DH25" s="57" t="str">
        <f t="shared" si="82"/>
        <v xml:space="preserve"> </v>
      </c>
      <c r="DI25" s="4" t="str">
        <f t="shared" si="83"/>
        <v xml:space="preserve"> </v>
      </c>
      <c r="DJ25" s="4" t="str">
        <f t="shared" si="84"/>
        <v xml:space="preserve"> </v>
      </c>
      <c r="DK25" s="1">
        <f t="shared" si="85"/>
        <v>0</v>
      </c>
      <c r="DL25" s="1">
        <f t="shared" si="86"/>
        <v>0</v>
      </c>
      <c r="DM25" s="1">
        <f t="shared" si="87"/>
        <v>0</v>
      </c>
      <c r="DN25" s="1">
        <f t="shared" si="88"/>
        <v>0</v>
      </c>
      <c r="DO25" s="46">
        <f t="shared" si="89"/>
        <v>0</v>
      </c>
      <c r="DP25" s="5"/>
      <c r="DQ25" s="1"/>
      <c r="DR25" s="6" t="str">
        <f t="shared" si="90"/>
        <v xml:space="preserve"> </v>
      </c>
      <c r="DS25" s="1"/>
      <c r="DT25" s="69" t="str">
        <f t="shared" si="91"/>
        <v xml:space="preserve"> </v>
      </c>
      <c r="DU25" s="57" t="str">
        <f t="shared" si="92"/>
        <v xml:space="preserve"> </v>
      </c>
      <c r="DV25" s="4" t="str">
        <f t="shared" si="93"/>
        <v xml:space="preserve"> </v>
      </c>
      <c r="DW25" s="4" t="str">
        <f t="shared" si="94"/>
        <v xml:space="preserve"> </v>
      </c>
      <c r="DX25" s="1">
        <f t="shared" si="95"/>
        <v>0</v>
      </c>
      <c r="DY25" s="1">
        <f t="shared" si="96"/>
        <v>0</v>
      </c>
      <c r="DZ25" s="1">
        <f t="shared" si="97"/>
        <v>0</v>
      </c>
      <c r="EA25" s="1">
        <f t="shared" si="98"/>
        <v>0</v>
      </c>
      <c r="EB25" s="46">
        <f t="shared" si="99"/>
        <v>0</v>
      </c>
      <c r="EC25" s="5"/>
      <c r="ED25" s="1"/>
      <c r="EE25" s="6" t="str">
        <f t="shared" si="100"/>
        <v xml:space="preserve"> </v>
      </c>
      <c r="EF25" s="1"/>
      <c r="EG25" s="69" t="str">
        <f t="shared" si="101"/>
        <v xml:space="preserve"> </v>
      </c>
      <c r="EH25" s="57" t="str">
        <f t="shared" si="102"/>
        <v xml:space="preserve"> </v>
      </c>
      <c r="EI25" s="4" t="str">
        <f t="shared" si="103"/>
        <v xml:space="preserve"> </v>
      </c>
      <c r="EJ25" s="4" t="str">
        <f t="shared" si="104"/>
        <v xml:space="preserve"> </v>
      </c>
      <c r="EK25" s="1">
        <f t="shared" si="105"/>
        <v>0</v>
      </c>
      <c r="EL25" s="1">
        <f t="shared" si="106"/>
        <v>0</v>
      </c>
      <c r="EM25" s="1">
        <f t="shared" si="107"/>
        <v>0</v>
      </c>
      <c r="EN25" s="1">
        <f t="shared" si="108"/>
        <v>0</v>
      </c>
      <c r="EO25" s="46">
        <f t="shared" si="109"/>
        <v>0</v>
      </c>
      <c r="EP25" s="5"/>
      <c r="EQ25" s="1"/>
      <c r="ER25" s="6" t="str">
        <f t="shared" si="110"/>
        <v xml:space="preserve"> </v>
      </c>
      <c r="ES25" s="1"/>
      <c r="ET25" s="69" t="str">
        <f t="shared" si="111"/>
        <v xml:space="preserve"> </v>
      </c>
      <c r="EU25" s="57" t="str">
        <f t="shared" si="112"/>
        <v xml:space="preserve"> </v>
      </c>
      <c r="EV25" s="4" t="str">
        <f t="shared" si="113"/>
        <v xml:space="preserve"> </v>
      </c>
      <c r="EW25" s="4" t="str">
        <f t="shared" si="114"/>
        <v xml:space="preserve"> </v>
      </c>
      <c r="EX25" s="1">
        <f t="shared" si="115"/>
        <v>0</v>
      </c>
      <c r="EY25" s="1">
        <f t="shared" si="116"/>
        <v>0</v>
      </c>
      <c r="EZ25" s="1">
        <f t="shared" si="117"/>
        <v>0</v>
      </c>
      <c r="FA25" s="1">
        <f t="shared" si="118"/>
        <v>0</v>
      </c>
      <c r="FB25" s="46">
        <f t="shared" si="119"/>
        <v>0</v>
      </c>
      <c r="FC25" s="5">
        <f t="shared" si="120"/>
        <v>0</v>
      </c>
      <c r="FD25" s="2">
        <f t="shared" si="121"/>
        <v>0</v>
      </c>
      <c r="FE25" s="3"/>
      <c r="FF25" s="5">
        <f t="shared" si="122"/>
        <v>0</v>
      </c>
      <c r="FG25" s="1">
        <f t="shared" si="123"/>
        <v>0</v>
      </c>
      <c r="FH25" s="1" t="str">
        <f t="shared" si="124"/>
        <v xml:space="preserve"> </v>
      </c>
      <c r="FI25" s="1" t="str">
        <f t="shared" si="125"/>
        <v xml:space="preserve"> </v>
      </c>
      <c r="FJ25" s="1" t="str">
        <f t="shared" si="126"/>
        <v xml:space="preserve"> </v>
      </c>
      <c r="FK25" s="1" t="str">
        <f t="shared" si="127"/>
        <v xml:space="preserve"> </v>
      </c>
      <c r="FL25" s="1" t="str">
        <f t="shared" si="128"/>
        <v xml:space="preserve"> </v>
      </c>
      <c r="FM25" s="1" t="str">
        <f t="shared" si="129"/>
        <v xml:space="preserve"> </v>
      </c>
      <c r="FN25" s="1" t="str">
        <f t="shared" si="130"/>
        <v xml:space="preserve"> </v>
      </c>
      <c r="FO25" s="1" t="str">
        <f t="shared" si="131"/>
        <v xml:space="preserve"> </v>
      </c>
      <c r="FP25" s="1" t="str">
        <f t="shared" si="132"/>
        <v xml:space="preserve"> </v>
      </c>
      <c r="FQ25" s="1" t="str">
        <f t="shared" si="133"/>
        <v xml:space="preserve"> </v>
      </c>
      <c r="FR25" s="1" t="str">
        <f t="shared" si="134"/>
        <v xml:space="preserve"> </v>
      </c>
      <c r="FS25" s="1" t="str">
        <f t="shared" si="135"/>
        <v xml:space="preserve"> </v>
      </c>
      <c r="FT25" s="1">
        <f t="shared" si="136"/>
        <v>0</v>
      </c>
      <c r="FU25" s="1" t="e">
        <f t="shared" si="137"/>
        <v>#NUM!</v>
      </c>
      <c r="FV25" s="3">
        <f t="shared" si="138"/>
        <v>0</v>
      </c>
      <c r="FW25" s="5">
        <f t="shared" si="139"/>
        <v>0</v>
      </c>
      <c r="FX25" s="1">
        <f t="shared" si="140"/>
        <v>0</v>
      </c>
      <c r="FY25" s="1" t="str">
        <f t="shared" si="141"/>
        <v xml:space="preserve"> </v>
      </c>
      <c r="FZ25" s="1" t="str">
        <f t="shared" si="142"/>
        <v xml:space="preserve"> </v>
      </c>
      <c r="GA25" s="1" t="str">
        <f t="shared" si="143"/>
        <v xml:space="preserve"> </v>
      </c>
      <c r="GB25" s="1" t="str">
        <f t="shared" si="144"/>
        <v xml:space="preserve"> </v>
      </c>
      <c r="GC25" s="1" t="str">
        <f t="shared" si="145"/>
        <v xml:space="preserve"> </v>
      </c>
      <c r="GD25" s="1" t="str">
        <f t="shared" si="146"/>
        <v xml:space="preserve"> </v>
      </c>
      <c r="GE25" s="1" t="str">
        <f t="shared" si="147"/>
        <v xml:space="preserve"> </v>
      </c>
      <c r="GF25" s="1" t="str">
        <f t="shared" si="148"/>
        <v xml:space="preserve"> </v>
      </c>
      <c r="GG25" s="1" t="str">
        <f t="shared" si="149"/>
        <v xml:space="preserve"> </v>
      </c>
      <c r="GH25" s="1" t="str">
        <f t="shared" si="150"/>
        <v xml:space="preserve"> </v>
      </c>
      <c r="GI25" s="1" t="str">
        <f t="shared" si="151"/>
        <v xml:space="preserve"> </v>
      </c>
      <c r="GJ25" s="1" t="str">
        <f t="shared" si="152"/>
        <v xml:space="preserve"> </v>
      </c>
      <c r="GK25" s="1">
        <f t="shared" si="153"/>
        <v>0</v>
      </c>
      <c r="GL25" s="1" t="e">
        <f t="shared" si="154"/>
        <v>#NUM!</v>
      </c>
      <c r="GM25" s="3">
        <f t="shared" si="155"/>
        <v>0</v>
      </c>
    </row>
    <row r="26" spans="1:197" ht="16.5" thickBot="1" x14ac:dyDescent="0.25">
      <c r="A26" s="17">
        <v>14</v>
      </c>
      <c r="B26" s="86"/>
      <c r="C26" s="5"/>
      <c r="D26" s="1"/>
      <c r="E26" s="6" t="str">
        <f t="shared" si="157"/>
        <v xml:space="preserve"> </v>
      </c>
      <c r="F26" s="1"/>
      <c r="G26" s="16" t="str">
        <f t="shared" si="156"/>
        <v xml:space="preserve"> </v>
      </c>
      <c r="H26" s="57" t="str">
        <f t="shared" si="2"/>
        <v xml:space="preserve"> </v>
      </c>
      <c r="I26" s="4" t="str">
        <f t="shared" si="3"/>
        <v xml:space="preserve"> </v>
      </c>
      <c r="J26" s="4" t="str">
        <f t="shared" si="4"/>
        <v xml:space="preserve"> </v>
      </c>
      <c r="K26" s="1">
        <f t="shared" si="5"/>
        <v>0</v>
      </c>
      <c r="L26" s="1">
        <f t="shared" si="6"/>
        <v>0</v>
      </c>
      <c r="M26" s="1">
        <f t="shared" si="7"/>
        <v>0</v>
      </c>
      <c r="N26" s="1">
        <f t="shared" si="8"/>
        <v>0</v>
      </c>
      <c r="O26" s="46">
        <f t="shared" si="9"/>
        <v>0</v>
      </c>
      <c r="P26" s="5"/>
      <c r="Q26" s="1"/>
      <c r="R26" s="7" t="str">
        <f t="shared" si="10"/>
        <v xml:space="preserve"> </v>
      </c>
      <c r="S26" s="1"/>
      <c r="T26" s="16" t="str">
        <f t="shared" si="11"/>
        <v xml:space="preserve"> </v>
      </c>
      <c r="U26" s="57" t="str">
        <f t="shared" si="12"/>
        <v xml:space="preserve"> </v>
      </c>
      <c r="V26" s="4" t="str">
        <f t="shared" si="13"/>
        <v xml:space="preserve"> </v>
      </c>
      <c r="W26" s="4" t="str">
        <f t="shared" si="14"/>
        <v xml:space="preserve"> </v>
      </c>
      <c r="X26" s="1">
        <f t="shared" si="15"/>
        <v>0</v>
      </c>
      <c r="Y26" s="1">
        <f t="shared" si="16"/>
        <v>0</v>
      </c>
      <c r="Z26" s="1">
        <f t="shared" si="17"/>
        <v>0</v>
      </c>
      <c r="AA26" s="1">
        <f t="shared" si="18"/>
        <v>0</v>
      </c>
      <c r="AB26" s="46">
        <f t="shared" si="19"/>
        <v>0</v>
      </c>
      <c r="AC26" s="5"/>
      <c r="AD26" s="5"/>
      <c r="AE26" s="7" t="str">
        <f t="shared" si="20"/>
        <v xml:space="preserve"> </v>
      </c>
      <c r="AF26" s="1"/>
      <c r="AG26" s="69" t="str">
        <f t="shared" si="21"/>
        <v xml:space="preserve"> </v>
      </c>
      <c r="AH26" s="57" t="str">
        <f t="shared" si="22"/>
        <v xml:space="preserve"> </v>
      </c>
      <c r="AI26" s="4" t="str">
        <f t="shared" si="23"/>
        <v xml:space="preserve"> </v>
      </c>
      <c r="AJ26" s="4" t="str">
        <f t="shared" si="24"/>
        <v xml:space="preserve"> </v>
      </c>
      <c r="AK26" s="1">
        <f t="shared" si="25"/>
        <v>0</v>
      </c>
      <c r="AL26" s="1">
        <f t="shared" si="26"/>
        <v>0</v>
      </c>
      <c r="AM26" s="1">
        <f t="shared" si="27"/>
        <v>0</v>
      </c>
      <c r="AN26" s="1">
        <f t="shared" si="28"/>
        <v>0</v>
      </c>
      <c r="AO26" s="46">
        <f t="shared" si="29"/>
        <v>0</v>
      </c>
      <c r="AP26" s="5"/>
      <c r="AQ26" s="5"/>
      <c r="AR26" s="6" t="str">
        <f t="shared" si="30"/>
        <v xml:space="preserve"> </v>
      </c>
      <c r="AS26" s="1"/>
      <c r="AT26" s="69" t="str">
        <f t="shared" si="31"/>
        <v xml:space="preserve"> </v>
      </c>
      <c r="AU26" s="57" t="str">
        <f t="shared" si="32"/>
        <v xml:space="preserve"> </v>
      </c>
      <c r="AV26" s="4" t="str">
        <f t="shared" si="33"/>
        <v xml:space="preserve"> </v>
      </c>
      <c r="AW26" s="4" t="str">
        <f t="shared" si="34"/>
        <v xml:space="preserve"> </v>
      </c>
      <c r="AX26" s="1">
        <f t="shared" si="35"/>
        <v>0</v>
      </c>
      <c r="AY26" s="1">
        <f t="shared" si="36"/>
        <v>0</v>
      </c>
      <c r="AZ26" s="1">
        <f t="shared" si="37"/>
        <v>0</v>
      </c>
      <c r="BA26" s="1">
        <f t="shared" si="38"/>
        <v>0</v>
      </c>
      <c r="BB26" s="46">
        <f t="shared" si="39"/>
        <v>0</v>
      </c>
      <c r="BC26" s="5"/>
      <c r="BD26" s="5"/>
      <c r="BE26" s="6" t="str">
        <f t="shared" si="40"/>
        <v xml:space="preserve"> </v>
      </c>
      <c r="BF26" s="1"/>
      <c r="BG26" s="69" t="str">
        <f t="shared" si="41"/>
        <v xml:space="preserve"> </v>
      </c>
      <c r="BH26" s="57" t="str">
        <f t="shared" si="42"/>
        <v xml:space="preserve"> </v>
      </c>
      <c r="BI26" s="4" t="str">
        <f t="shared" si="43"/>
        <v xml:space="preserve"> </v>
      </c>
      <c r="BJ26" s="4" t="str">
        <f t="shared" si="44"/>
        <v xml:space="preserve"> </v>
      </c>
      <c r="BK26" s="1">
        <f t="shared" si="45"/>
        <v>0</v>
      </c>
      <c r="BL26" s="1">
        <f t="shared" si="46"/>
        <v>0</v>
      </c>
      <c r="BM26" s="1">
        <f t="shared" si="47"/>
        <v>0</v>
      </c>
      <c r="BN26" s="1">
        <f t="shared" si="48"/>
        <v>0</v>
      </c>
      <c r="BO26" s="46">
        <f t="shared" si="49"/>
        <v>0</v>
      </c>
      <c r="BP26" s="5"/>
      <c r="BQ26" s="5"/>
      <c r="BR26" s="6" t="str">
        <f t="shared" si="50"/>
        <v xml:space="preserve"> </v>
      </c>
      <c r="BS26" s="1"/>
      <c r="BT26" s="69" t="str">
        <f t="shared" si="51"/>
        <v xml:space="preserve"> </v>
      </c>
      <c r="BU26" s="57" t="str">
        <f t="shared" si="52"/>
        <v xml:space="preserve"> </v>
      </c>
      <c r="BV26" s="4" t="str">
        <f t="shared" si="53"/>
        <v xml:space="preserve"> </v>
      </c>
      <c r="BW26" s="4" t="str">
        <f t="shared" si="54"/>
        <v xml:space="preserve"> </v>
      </c>
      <c r="BX26" s="1">
        <f t="shared" si="55"/>
        <v>0</v>
      </c>
      <c r="BY26" s="1">
        <f t="shared" si="56"/>
        <v>0</v>
      </c>
      <c r="BZ26" s="1">
        <f t="shared" si="57"/>
        <v>0</v>
      </c>
      <c r="CA26" s="1">
        <f t="shared" si="58"/>
        <v>0</v>
      </c>
      <c r="CB26" s="46">
        <f t="shared" si="59"/>
        <v>0</v>
      </c>
      <c r="CC26" s="5"/>
      <c r="CD26" s="1"/>
      <c r="CE26" s="6" t="str">
        <f t="shared" si="60"/>
        <v xml:space="preserve"> </v>
      </c>
      <c r="CF26" s="1"/>
      <c r="CG26" s="69" t="str">
        <f t="shared" si="61"/>
        <v xml:space="preserve"> </v>
      </c>
      <c r="CH26" s="57" t="str">
        <f t="shared" si="62"/>
        <v xml:space="preserve"> </v>
      </c>
      <c r="CI26" s="4" t="str">
        <f t="shared" si="63"/>
        <v xml:space="preserve"> </v>
      </c>
      <c r="CJ26" s="4" t="str">
        <f t="shared" si="64"/>
        <v xml:space="preserve"> </v>
      </c>
      <c r="CK26" s="1">
        <f t="shared" si="65"/>
        <v>0</v>
      </c>
      <c r="CL26" s="1">
        <f t="shared" si="66"/>
        <v>0</v>
      </c>
      <c r="CM26" s="1">
        <f t="shared" si="67"/>
        <v>0</v>
      </c>
      <c r="CN26" s="1">
        <f t="shared" si="68"/>
        <v>0</v>
      </c>
      <c r="CO26" s="46">
        <f t="shared" si="69"/>
        <v>0</v>
      </c>
      <c r="CP26" s="5"/>
      <c r="CQ26" s="5"/>
      <c r="CR26" s="6" t="str">
        <f t="shared" si="70"/>
        <v xml:space="preserve"> </v>
      </c>
      <c r="CS26" s="1"/>
      <c r="CT26" s="69" t="str">
        <f t="shared" si="71"/>
        <v xml:space="preserve"> </v>
      </c>
      <c r="CU26" s="57" t="str">
        <f t="shared" si="72"/>
        <v xml:space="preserve"> </v>
      </c>
      <c r="CV26" s="4" t="str">
        <f t="shared" si="73"/>
        <v xml:space="preserve"> </v>
      </c>
      <c r="CW26" s="4" t="str">
        <f t="shared" si="74"/>
        <v xml:space="preserve"> </v>
      </c>
      <c r="CX26" s="1">
        <f t="shared" si="75"/>
        <v>0</v>
      </c>
      <c r="CY26" s="1">
        <f t="shared" si="76"/>
        <v>0</v>
      </c>
      <c r="CZ26" s="1">
        <f t="shared" si="77"/>
        <v>0</v>
      </c>
      <c r="DA26" s="1">
        <f t="shared" si="78"/>
        <v>0</v>
      </c>
      <c r="DB26" s="46">
        <f t="shared" si="79"/>
        <v>0</v>
      </c>
      <c r="DC26" s="5"/>
      <c r="DD26" s="5"/>
      <c r="DE26" s="6" t="str">
        <f t="shared" si="80"/>
        <v xml:space="preserve"> </v>
      </c>
      <c r="DF26" s="1"/>
      <c r="DG26" s="69" t="str">
        <f t="shared" si="81"/>
        <v xml:space="preserve"> </v>
      </c>
      <c r="DH26" s="57" t="str">
        <f t="shared" si="82"/>
        <v xml:space="preserve"> </v>
      </c>
      <c r="DI26" s="4" t="str">
        <f t="shared" si="83"/>
        <v xml:space="preserve"> </v>
      </c>
      <c r="DJ26" s="4" t="str">
        <f t="shared" si="84"/>
        <v xml:space="preserve"> </v>
      </c>
      <c r="DK26" s="1">
        <f t="shared" si="85"/>
        <v>0</v>
      </c>
      <c r="DL26" s="1">
        <f t="shared" si="86"/>
        <v>0</v>
      </c>
      <c r="DM26" s="1">
        <f t="shared" si="87"/>
        <v>0</v>
      </c>
      <c r="DN26" s="1">
        <f t="shared" si="88"/>
        <v>0</v>
      </c>
      <c r="DO26" s="46">
        <f t="shared" si="89"/>
        <v>0</v>
      </c>
      <c r="DP26" s="5"/>
      <c r="DQ26" s="1"/>
      <c r="DR26" s="6" t="str">
        <f t="shared" si="90"/>
        <v xml:space="preserve"> </v>
      </c>
      <c r="DS26" s="1"/>
      <c r="DT26" s="69" t="str">
        <f t="shared" si="91"/>
        <v xml:space="preserve"> </v>
      </c>
      <c r="DU26" s="57" t="str">
        <f t="shared" si="92"/>
        <v xml:space="preserve"> </v>
      </c>
      <c r="DV26" s="4" t="str">
        <f t="shared" si="93"/>
        <v xml:space="preserve"> </v>
      </c>
      <c r="DW26" s="4" t="str">
        <f t="shared" si="94"/>
        <v xml:space="preserve"> </v>
      </c>
      <c r="DX26" s="1">
        <f t="shared" si="95"/>
        <v>0</v>
      </c>
      <c r="DY26" s="1">
        <f t="shared" si="96"/>
        <v>0</v>
      </c>
      <c r="DZ26" s="1">
        <f t="shared" si="97"/>
        <v>0</v>
      </c>
      <c r="EA26" s="1">
        <f t="shared" si="98"/>
        <v>0</v>
      </c>
      <c r="EB26" s="46">
        <f t="shared" si="99"/>
        <v>0</v>
      </c>
      <c r="EC26" s="5"/>
      <c r="ED26" s="1"/>
      <c r="EE26" s="6" t="str">
        <f t="shared" si="100"/>
        <v xml:space="preserve"> </v>
      </c>
      <c r="EF26" s="1"/>
      <c r="EG26" s="69" t="str">
        <f t="shared" si="101"/>
        <v xml:space="preserve"> </v>
      </c>
      <c r="EH26" s="57" t="str">
        <f t="shared" si="102"/>
        <v xml:space="preserve"> </v>
      </c>
      <c r="EI26" s="4" t="str">
        <f t="shared" si="103"/>
        <v xml:space="preserve"> </v>
      </c>
      <c r="EJ26" s="4" t="str">
        <f t="shared" si="104"/>
        <v xml:space="preserve"> </v>
      </c>
      <c r="EK26" s="1">
        <f t="shared" si="105"/>
        <v>0</v>
      </c>
      <c r="EL26" s="1">
        <f t="shared" si="106"/>
        <v>0</v>
      </c>
      <c r="EM26" s="1">
        <f t="shared" si="107"/>
        <v>0</v>
      </c>
      <c r="EN26" s="1">
        <f t="shared" si="108"/>
        <v>0</v>
      </c>
      <c r="EO26" s="46">
        <f t="shared" si="109"/>
        <v>0</v>
      </c>
      <c r="EP26" s="5"/>
      <c r="EQ26" s="1"/>
      <c r="ER26" s="6" t="str">
        <f t="shared" si="110"/>
        <v xml:space="preserve"> </v>
      </c>
      <c r="ES26" s="1"/>
      <c r="ET26" s="69" t="str">
        <f t="shared" si="111"/>
        <v xml:space="preserve"> </v>
      </c>
      <c r="EU26" s="57" t="str">
        <f t="shared" si="112"/>
        <v xml:space="preserve"> </v>
      </c>
      <c r="EV26" s="4" t="str">
        <f t="shared" si="113"/>
        <v xml:space="preserve"> </v>
      </c>
      <c r="EW26" s="4" t="str">
        <f t="shared" si="114"/>
        <v xml:space="preserve"> </v>
      </c>
      <c r="EX26" s="1">
        <f t="shared" si="115"/>
        <v>0</v>
      </c>
      <c r="EY26" s="1">
        <f t="shared" si="116"/>
        <v>0</v>
      </c>
      <c r="EZ26" s="1">
        <f t="shared" si="117"/>
        <v>0</v>
      </c>
      <c r="FA26" s="1">
        <f t="shared" si="118"/>
        <v>0</v>
      </c>
      <c r="FB26" s="46">
        <f t="shared" si="119"/>
        <v>0</v>
      </c>
      <c r="FC26" s="5">
        <f t="shared" si="120"/>
        <v>0</v>
      </c>
      <c r="FD26" s="2">
        <f t="shared" si="121"/>
        <v>0</v>
      </c>
      <c r="FE26" s="3"/>
      <c r="FF26" s="5">
        <f t="shared" si="122"/>
        <v>0</v>
      </c>
      <c r="FG26" s="1">
        <f t="shared" si="123"/>
        <v>0</v>
      </c>
      <c r="FH26" s="1" t="str">
        <f t="shared" si="124"/>
        <v xml:space="preserve"> </v>
      </c>
      <c r="FI26" s="1" t="str">
        <f t="shared" si="125"/>
        <v xml:space="preserve"> </v>
      </c>
      <c r="FJ26" s="1" t="str">
        <f t="shared" si="126"/>
        <v xml:space="preserve"> </v>
      </c>
      <c r="FK26" s="1" t="str">
        <f t="shared" si="127"/>
        <v xml:space="preserve"> </v>
      </c>
      <c r="FL26" s="1" t="str">
        <f t="shared" si="128"/>
        <v xml:space="preserve"> </v>
      </c>
      <c r="FM26" s="1" t="str">
        <f t="shared" si="129"/>
        <v xml:space="preserve"> </v>
      </c>
      <c r="FN26" s="1" t="str">
        <f t="shared" si="130"/>
        <v xml:space="preserve"> </v>
      </c>
      <c r="FO26" s="1" t="str">
        <f t="shared" si="131"/>
        <v xml:space="preserve"> </v>
      </c>
      <c r="FP26" s="1" t="str">
        <f t="shared" si="132"/>
        <v xml:space="preserve"> </v>
      </c>
      <c r="FQ26" s="1" t="str">
        <f t="shared" si="133"/>
        <v xml:space="preserve"> </v>
      </c>
      <c r="FR26" s="1" t="str">
        <f t="shared" si="134"/>
        <v xml:space="preserve"> </v>
      </c>
      <c r="FS26" s="1" t="str">
        <f t="shared" si="135"/>
        <v xml:space="preserve"> </v>
      </c>
      <c r="FT26" s="1">
        <f t="shared" si="136"/>
        <v>0</v>
      </c>
      <c r="FU26" s="1" t="e">
        <f t="shared" si="137"/>
        <v>#NUM!</v>
      </c>
      <c r="FV26" s="3">
        <f t="shared" si="138"/>
        <v>0</v>
      </c>
      <c r="FW26" s="5">
        <f t="shared" si="139"/>
        <v>0</v>
      </c>
      <c r="FX26" s="1">
        <f t="shared" si="140"/>
        <v>0</v>
      </c>
      <c r="FY26" s="1" t="str">
        <f t="shared" si="141"/>
        <v xml:space="preserve"> </v>
      </c>
      <c r="FZ26" s="1" t="str">
        <f t="shared" si="142"/>
        <v xml:space="preserve"> </v>
      </c>
      <c r="GA26" s="1" t="str">
        <f t="shared" si="143"/>
        <v xml:space="preserve"> </v>
      </c>
      <c r="GB26" s="1" t="str">
        <f t="shared" si="144"/>
        <v xml:space="preserve"> </v>
      </c>
      <c r="GC26" s="1" t="str">
        <f t="shared" si="145"/>
        <v xml:space="preserve"> </v>
      </c>
      <c r="GD26" s="1" t="str">
        <f t="shared" si="146"/>
        <v xml:space="preserve"> </v>
      </c>
      <c r="GE26" s="1" t="str">
        <f t="shared" si="147"/>
        <v xml:space="preserve"> </v>
      </c>
      <c r="GF26" s="1" t="str">
        <f t="shared" si="148"/>
        <v xml:space="preserve"> </v>
      </c>
      <c r="GG26" s="1" t="str">
        <f t="shared" si="149"/>
        <v xml:space="preserve"> </v>
      </c>
      <c r="GH26" s="1" t="str">
        <f t="shared" si="150"/>
        <v xml:space="preserve"> </v>
      </c>
      <c r="GI26" s="1" t="str">
        <f t="shared" si="151"/>
        <v xml:space="preserve"> </v>
      </c>
      <c r="GJ26" s="1" t="str">
        <f t="shared" si="152"/>
        <v xml:space="preserve"> </v>
      </c>
      <c r="GK26" s="1">
        <f t="shared" si="153"/>
        <v>0</v>
      </c>
      <c r="GL26" s="1" t="e">
        <f t="shared" si="154"/>
        <v>#NUM!</v>
      </c>
      <c r="GM26" s="3">
        <f t="shared" si="155"/>
        <v>0</v>
      </c>
    </row>
    <row r="27" spans="1:197" ht="16.5" thickBot="1" x14ac:dyDescent="0.25">
      <c r="A27" s="17">
        <v>15</v>
      </c>
      <c r="B27" s="86"/>
      <c r="C27" s="5"/>
      <c r="D27" s="1"/>
      <c r="E27" s="6" t="str">
        <f t="shared" si="157"/>
        <v xml:space="preserve"> </v>
      </c>
      <c r="F27" s="1"/>
      <c r="G27" s="16" t="str">
        <f t="shared" si="156"/>
        <v xml:space="preserve"> </v>
      </c>
      <c r="H27" s="57" t="str">
        <f t="shared" si="2"/>
        <v xml:space="preserve"> </v>
      </c>
      <c r="I27" s="4" t="str">
        <f t="shared" si="3"/>
        <v xml:space="preserve"> </v>
      </c>
      <c r="J27" s="4" t="str">
        <f t="shared" si="4"/>
        <v xml:space="preserve"> </v>
      </c>
      <c r="K27" s="1">
        <f t="shared" si="5"/>
        <v>0</v>
      </c>
      <c r="L27" s="1">
        <f t="shared" si="6"/>
        <v>0</v>
      </c>
      <c r="M27" s="1">
        <f t="shared" si="7"/>
        <v>0</v>
      </c>
      <c r="N27" s="1">
        <f t="shared" si="8"/>
        <v>0</v>
      </c>
      <c r="O27" s="46">
        <f t="shared" si="9"/>
        <v>0</v>
      </c>
      <c r="P27" s="5"/>
      <c r="Q27" s="1"/>
      <c r="R27" s="7" t="str">
        <f t="shared" si="10"/>
        <v xml:space="preserve"> </v>
      </c>
      <c r="S27" s="1"/>
      <c r="T27" s="16" t="str">
        <f t="shared" si="11"/>
        <v xml:space="preserve"> </v>
      </c>
      <c r="U27" s="57" t="str">
        <f t="shared" si="12"/>
        <v xml:space="preserve"> </v>
      </c>
      <c r="V27" s="4" t="str">
        <f t="shared" si="13"/>
        <v xml:space="preserve"> </v>
      </c>
      <c r="W27" s="4" t="str">
        <f t="shared" si="14"/>
        <v xml:space="preserve"> </v>
      </c>
      <c r="X27" s="1">
        <f t="shared" si="15"/>
        <v>0</v>
      </c>
      <c r="Y27" s="1">
        <f t="shared" si="16"/>
        <v>0</v>
      </c>
      <c r="Z27" s="1">
        <f t="shared" si="17"/>
        <v>0</v>
      </c>
      <c r="AA27" s="1">
        <f t="shared" si="18"/>
        <v>0</v>
      </c>
      <c r="AB27" s="46">
        <f t="shared" si="19"/>
        <v>0</v>
      </c>
      <c r="AC27" s="5"/>
      <c r="AD27" s="5"/>
      <c r="AE27" s="7" t="str">
        <f t="shared" si="20"/>
        <v xml:space="preserve"> </v>
      </c>
      <c r="AF27" s="1"/>
      <c r="AG27" s="69" t="str">
        <f t="shared" si="21"/>
        <v xml:space="preserve"> </v>
      </c>
      <c r="AH27" s="57" t="str">
        <f t="shared" si="22"/>
        <v xml:space="preserve"> </v>
      </c>
      <c r="AI27" s="4" t="str">
        <f t="shared" si="23"/>
        <v xml:space="preserve"> </v>
      </c>
      <c r="AJ27" s="4" t="str">
        <f t="shared" si="24"/>
        <v xml:space="preserve"> </v>
      </c>
      <c r="AK27" s="1">
        <f t="shared" si="25"/>
        <v>0</v>
      </c>
      <c r="AL27" s="1">
        <f t="shared" si="26"/>
        <v>0</v>
      </c>
      <c r="AM27" s="1">
        <f t="shared" si="27"/>
        <v>0</v>
      </c>
      <c r="AN27" s="1">
        <f t="shared" si="28"/>
        <v>0</v>
      </c>
      <c r="AO27" s="46">
        <f t="shared" si="29"/>
        <v>0</v>
      </c>
      <c r="AP27" s="5"/>
      <c r="AQ27" s="5"/>
      <c r="AR27" s="6" t="str">
        <f t="shared" si="30"/>
        <v xml:space="preserve"> </v>
      </c>
      <c r="AS27" s="1"/>
      <c r="AT27" s="69" t="str">
        <f t="shared" si="31"/>
        <v xml:space="preserve"> </v>
      </c>
      <c r="AU27" s="57" t="str">
        <f t="shared" si="32"/>
        <v xml:space="preserve"> </v>
      </c>
      <c r="AV27" s="4" t="str">
        <f t="shared" si="33"/>
        <v xml:space="preserve"> </v>
      </c>
      <c r="AW27" s="4" t="str">
        <f t="shared" si="34"/>
        <v xml:space="preserve"> </v>
      </c>
      <c r="AX27" s="1">
        <f t="shared" si="35"/>
        <v>0</v>
      </c>
      <c r="AY27" s="1">
        <f t="shared" si="36"/>
        <v>0</v>
      </c>
      <c r="AZ27" s="1">
        <f t="shared" si="37"/>
        <v>0</v>
      </c>
      <c r="BA27" s="1">
        <f t="shared" si="38"/>
        <v>0</v>
      </c>
      <c r="BB27" s="46">
        <f t="shared" si="39"/>
        <v>0</v>
      </c>
      <c r="BC27" s="5"/>
      <c r="BD27" s="5"/>
      <c r="BE27" s="6" t="str">
        <f t="shared" si="40"/>
        <v xml:space="preserve"> </v>
      </c>
      <c r="BF27" s="1"/>
      <c r="BG27" s="69" t="str">
        <f t="shared" si="41"/>
        <v xml:space="preserve"> </v>
      </c>
      <c r="BH27" s="57" t="str">
        <f t="shared" si="42"/>
        <v xml:space="preserve"> </v>
      </c>
      <c r="BI27" s="4" t="str">
        <f t="shared" si="43"/>
        <v xml:space="preserve"> </v>
      </c>
      <c r="BJ27" s="4" t="str">
        <f t="shared" si="44"/>
        <v xml:space="preserve"> </v>
      </c>
      <c r="BK27" s="1">
        <f t="shared" si="45"/>
        <v>0</v>
      </c>
      <c r="BL27" s="1">
        <f t="shared" si="46"/>
        <v>0</v>
      </c>
      <c r="BM27" s="1">
        <f t="shared" si="47"/>
        <v>0</v>
      </c>
      <c r="BN27" s="1">
        <f t="shared" si="48"/>
        <v>0</v>
      </c>
      <c r="BO27" s="46">
        <f t="shared" si="49"/>
        <v>0</v>
      </c>
      <c r="BP27" s="5"/>
      <c r="BQ27" s="5"/>
      <c r="BR27" s="6" t="str">
        <f t="shared" si="50"/>
        <v xml:space="preserve"> </v>
      </c>
      <c r="BS27" s="1"/>
      <c r="BT27" s="69" t="str">
        <f t="shared" si="51"/>
        <v xml:space="preserve"> </v>
      </c>
      <c r="BU27" s="57" t="str">
        <f t="shared" si="52"/>
        <v xml:space="preserve"> </v>
      </c>
      <c r="BV27" s="4" t="str">
        <f t="shared" si="53"/>
        <v xml:space="preserve"> </v>
      </c>
      <c r="BW27" s="4" t="str">
        <f t="shared" si="54"/>
        <v xml:space="preserve"> </v>
      </c>
      <c r="BX27" s="1">
        <f t="shared" si="55"/>
        <v>0</v>
      </c>
      <c r="BY27" s="1">
        <f t="shared" si="56"/>
        <v>0</v>
      </c>
      <c r="BZ27" s="1">
        <f t="shared" si="57"/>
        <v>0</v>
      </c>
      <c r="CA27" s="1">
        <f t="shared" si="58"/>
        <v>0</v>
      </c>
      <c r="CB27" s="46">
        <f t="shared" si="59"/>
        <v>0</v>
      </c>
      <c r="CC27" s="5"/>
      <c r="CD27" s="1"/>
      <c r="CE27" s="6" t="str">
        <f t="shared" si="60"/>
        <v xml:space="preserve"> </v>
      </c>
      <c r="CF27" s="1"/>
      <c r="CG27" s="69" t="str">
        <f t="shared" si="61"/>
        <v xml:space="preserve"> </v>
      </c>
      <c r="CH27" s="57" t="str">
        <f t="shared" si="62"/>
        <v xml:space="preserve"> </v>
      </c>
      <c r="CI27" s="4" t="str">
        <f t="shared" si="63"/>
        <v xml:space="preserve"> </v>
      </c>
      <c r="CJ27" s="4" t="str">
        <f t="shared" si="64"/>
        <v xml:space="preserve"> </v>
      </c>
      <c r="CK27" s="1">
        <f t="shared" si="65"/>
        <v>0</v>
      </c>
      <c r="CL27" s="1">
        <f t="shared" si="66"/>
        <v>0</v>
      </c>
      <c r="CM27" s="1">
        <f t="shared" si="67"/>
        <v>0</v>
      </c>
      <c r="CN27" s="1">
        <f t="shared" si="68"/>
        <v>0</v>
      </c>
      <c r="CO27" s="46">
        <f t="shared" si="69"/>
        <v>0</v>
      </c>
      <c r="CP27" s="5"/>
      <c r="CQ27" s="5"/>
      <c r="CR27" s="6" t="str">
        <f t="shared" si="70"/>
        <v xml:space="preserve"> </v>
      </c>
      <c r="CS27" s="1"/>
      <c r="CT27" s="69" t="str">
        <f t="shared" si="71"/>
        <v xml:space="preserve"> </v>
      </c>
      <c r="CU27" s="57" t="str">
        <f t="shared" si="72"/>
        <v xml:space="preserve"> </v>
      </c>
      <c r="CV27" s="4" t="str">
        <f t="shared" si="73"/>
        <v xml:space="preserve"> </v>
      </c>
      <c r="CW27" s="4" t="str">
        <f t="shared" si="74"/>
        <v xml:space="preserve"> </v>
      </c>
      <c r="CX27" s="1">
        <f t="shared" si="75"/>
        <v>0</v>
      </c>
      <c r="CY27" s="1">
        <f t="shared" si="76"/>
        <v>0</v>
      </c>
      <c r="CZ27" s="1">
        <f t="shared" si="77"/>
        <v>0</v>
      </c>
      <c r="DA27" s="1">
        <f t="shared" si="78"/>
        <v>0</v>
      </c>
      <c r="DB27" s="46">
        <f t="shared" si="79"/>
        <v>0</v>
      </c>
      <c r="DC27" s="5"/>
      <c r="DD27" s="5"/>
      <c r="DE27" s="6" t="str">
        <f t="shared" si="80"/>
        <v xml:space="preserve"> </v>
      </c>
      <c r="DF27" s="1"/>
      <c r="DG27" s="69" t="str">
        <f t="shared" si="81"/>
        <v xml:space="preserve"> </v>
      </c>
      <c r="DH27" s="57" t="str">
        <f t="shared" si="82"/>
        <v xml:space="preserve"> </v>
      </c>
      <c r="DI27" s="4" t="str">
        <f t="shared" si="83"/>
        <v xml:space="preserve"> </v>
      </c>
      <c r="DJ27" s="4" t="str">
        <f t="shared" si="84"/>
        <v xml:space="preserve"> </v>
      </c>
      <c r="DK27" s="1">
        <f t="shared" si="85"/>
        <v>0</v>
      </c>
      <c r="DL27" s="1">
        <f t="shared" si="86"/>
        <v>0</v>
      </c>
      <c r="DM27" s="1">
        <f t="shared" si="87"/>
        <v>0</v>
      </c>
      <c r="DN27" s="1">
        <f t="shared" si="88"/>
        <v>0</v>
      </c>
      <c r="DO27" s="46">
        <f t="shared" si="89"/>
        <v>0</v>
      </c>
      <c r="DP27" s="5"/>
      <c r="DQ27" s="1"/>
      <c r="DR27" s="6" t="str">
        <f t="shared" si="90"/>
        <v xml:space="preserve"> </v>
      </c>
      <c r="DS27" s="1"/>
      <c r="DT27" s="69" t="str">
        <f t="shared" si="91"/>
        <v xml:space="preserve"> </v>
      </c>
      <c r="DU27" s="57" t="str">
        <f t="shared" si="92"/>
        <v xml:space="preserve"> </v>
      </c>
      <c r="DV27" s="4" t="str">
        <f t="shared" si="93"/>
        <v xml:space="preserve"> </v>
      </c>
      <c r="DW27" s="4" t="str">
        <f t="shared" si="94"/>
        <v xml:space="preserve"> </v>
      </c>
      <c r="DX27" s="1">
        <f t="shared" si="95"/>
        <v>0</v>
      </c>
      <c r="DY27" s="1">
        <f t="shared" si="96"/>
        <v>0</v>
      </c>
      <c r="DZ27" s="1">
        <f t="shared" si="97"/>
        <v>0</v>
      </c>
      <c r="EA27" s="1">
        <f t="shared" si="98"/>
        <v>0</v>
      </c>
      <c r="EB27" s="46">
        <f t="shared" si="99"/>
        <v>0</v>
      </c>
      <c r="EC27" s="5"/>
      <c r="ED27" s="1"/>
      <c r="EE27" s="6" t="str">
        <f t="shared" si="100"/>
        <v xml:space="preserve"> </v>
      </c>
      <c r="EF27" s="1"/>
      <c r="EG27" s="69" t="str">
        <f t="shared" si="101"/>
        <v xml:space="preserve"> </v>
      </c>
      <c r="EH27" s="57" t="str">
        <f t="shared" si="102"/>
        <v xml:space="preserve"> </v>
      </c>
      <c r="EI27" s="4" t="str">
        <f t="shared" si="103"/>
        <v xml:space="preserve"> </v>
      </c>
      <c r="EJ27" s="4" t="str">
        <f t="shared" si="104"/>
        <v xml:space="preserve"> </v>
      </c>
      <c r="EK27" s="1">
        <f t="shared" si="105"/>
        <v>0</v>
      </c>
      <c r="EL27" s="1">
        <f t="shared" si="106"/>
        <v>0</v>
      </c>
      <c r="EM27" s="1">
        <f t="shared" si="107"/>
        <v>0</v>
      </c>
      <c r="EN27" s="1">
        <f t="shared" si="108"/>
        <v>0</v>
      </c>
      <c r="EO27" s="46">
        <f t="shared" si="109"/>
        <v>0</v>
      </c>
      <c r="EP27" s="5"/>
      <c r="EQ27" s="1"/>
      <c r="ER27" s="6" t="str">
        <f t="shared" si="110"/>
        <v xml:space="preserve"> </v>
      </c>
      <c r="ES27" s="1"/>
      <c r="ET27" s="69" t="str">
        <f t="shared" si="111"/>
        <v xml:space="preserve"> </v>
      </c>
      <c r="EU27" s="57" t="str">
        <f t="shared" si="112"/>
        <v xml:space="preserve"> </v>
      </c>
      <c r="EV27" s="4" t="str">
        <f t="shared" si="113"/>
        <v xml:space="preserve"> </v>
      </c>
      <c r="EW27" s="4" t="str">
        <f t="shared" si="114"/>
        <v xml:space="preserve"> </v>
      </c>
      <c r="EX27" s="1">
        <f t="shared" si="115"/>
        <v>0</v>
      </c>
      <c r="EY27" s="1">
        <f t="shared" si="116"/>
        <v>0</v>
      </c>
      <c r="EZ27" s="1">
        <f t="shared" si="117"/>
        <v>0</v>
      </c>
      <c r="FA27" s="1">
        <f t="shared" si="118"/>
        <v>0</v>
      </c>
      <c r="FB27" s="46">
        <f t="shared" si="119"/>
        <v>0</v>
      </c>
      <c r="FC27" s="5">
        <f t="shared" si="120"/>
        <v>0</v>
      </c>
      <c r="FD27" s="2">
        <f t="shared" si="121"/>
        <v>0</v>
      </c>
      <c r="FE27" s="3"/>
      <c r="FF27" s="5">
        <f t="shared" si="122"/>
        <v>0</v>
      </c>
      <c r="FG27" s="1">
        <f t="shared" si="123"/>
        <v>0</v>
      </c>
      <c r="FH27" s="1" t="str">
        <f t="shared" si="124"/>
        <v xml:space="preserve"> </v>
      </c>
      <c r="FI27" s="1" t="str">
        <f t="shared" si="125"/>
        <v xml:space="preserve"> </v>
      </c>
      <c r="FJ27" s="1" t="str">
        <f t="shared" si="126"/>
        <v xml:space="preserve"> </v>
      </c>
      <c r="FK27" s="1" t="str">
        <f t="shared" si="127"/>
        <v xml:space="preserve"> </v>
      </c>
      <c r="FL27" s="1" t="str">
        <f t="shared" si="128"/>
        <v xml:space="preserve"> </v>
      </c>
      <c r="FM27" s="1" t="str">
        <f t="shared" si="129"/>
        <v xml:space="preserve"> </v>
      </c>
      <c r="FN27" s="1" t="str">
        <f t="shared" si="130"/>
        <v xml:space="preserve"> </v>
      </c>
      <c r="FO27" s="1" t="str">
        <f t="shared" si="131"/>
        <v xml:space="preserve"> </v>
      </c>
      <c r="FP27" s="1" t="str">
        <f t="shared" si="132"/>
        <v xml:space="preserve"> </v>
      </c>
      <c r="FQ27" s="1" t="str">
        <f t="shared" si="133"/>
        <v xml:space="preserve"> </v>
      </c>
      <c r="FR27" s="1" t="str">
        <f t="shared" si="134"/>
        <v xml:space="preserve"> </v>
      </c>
      <c r="FS27" s="1" t="str">
        <f t="shared" si="135"/>
        <v xml:space="preserve"> </v>
      </c>
      <c r="FT27" s="1">
        <f t="shared" si="136"/>
        <v>0</v>
      </c>
      <c r="FU27" s="1" t="e">
        <f t="shared" si="137"/>
        <v>#NUM!</v>
      </c>
      <c r="FV27" s="3">
        <f t="shared" si="138"/>
        <v>0</v>
      </c>
      <c r="FW27" s="5">
        <f t="shared" si="139"/>
        <v>0</v>
      </c>
      <c r="FX27" s="1">
        <f t="shared" si="140"/>
        <v>0</v>
      </c>
      <c r="FY27" s="1" t="str">
        <f t="shared" si="141"/>
        <v xml:space="preserve"> </v>
      </c>
      <c r="FZ27" s="1" t="str">
        <f t="shared" si="142"/>
        <v xml:space="preserve"> </v>
      </c>
      <c r="GA27" s="1" t="str">
        <f t="shared" si="143"/>
        <v xml:space="preserve"> </v>
      </c>
      <c r="GB27" s="1" t="str">
        <f t="shared" si="144"/>
        <v xml:space="preserve"> </v>
      </c>
      <c r="GC27" s="1" t="str">
        <f t="shared" si="145"/>
        <v xml:space="preserve"> </v>
      </c>
      <c r="GD27" s="1" t="str">
        <f t="shared" si="146"/>
        <v xml:space="preserve"> </v>
      </c>
      <c r="GE27" s="1" t="str">
        <f t="shared" si="147"/>
        <v xml:space="preserve"> </v>
      </c>
      <c r="GF27" s="1" t="str">
        <f t="shared" si="148"/>
        <v xml:space="preserve"> </v>
      </c>
      <c r="GG27" s="1" t="str">
        <f t="shared" si="149"/>
        <v xml:space="preserve"> </v>
      </c>
      <c r="GH27" s="1" t="str">
        <f t="shared" si="150"/>
        <v xml:space="preserve"> </v>
      </c>
      <c r="GI27" s="1" t="str">
        <f t="shared" si="151"/>
        <v xml:space="preserve"> </v>
      </c>
      <c r="GJ27" s="1" t="str">
        <f t="shared" si="152"/>
        <v xml:space="preserve"> </v>
      </c>
      <c r="GK27" s="1">
        <f t="shared" si="153"/>
        <v>0</v>
      </c>
      <c r="GL27" s="1" t="e">
        <f t="shared" si="154"/>
        <v>#NUM!</v>
      </c>
      <c r="GM27" s="3">
        <f t="shared" si="155"/>
        <v>0</v>
      </c>
    </row>
    <row r="28" spans="1:197" ht="16.5" thickBot="1" x14ac:dyDescent="0.25">
      <c r="A28" s="17">
        <v>16</v>
      </c>
      <c r="B28" s="86"/>
      <c r="C28" s="5"/>
      <c r="D28" s="1"/>
      <c r="E28" s="6" t="str">
        <f t="shared" si="157"/>
        <v xml:space="preserve"> </v>
      </c>
      <c r="F28" s="1"/>
      <c r="G28" s="16" t="str">
        <f>(IF(F28=0," ",SUM(#REF!+F28)))</f>
        <v xml:space="preserve"> </v>
      </c>
      <c r="H28" s="57" t="str">
        <f t="shared" si="2"/>
        <v xml:space="preserve"> </v>
      </c>
      <c r="I28" s="4" t="str">
        <f t="shared" si="3"/>
        <v xml:space="preserve"> </v>
      </c>
      <c r="J28" s="4" t="str">
        <f t="shared" si="4"/>
        <v xml:space="preserve"> </v>
      </c>
      <c r="K28" s="1">
        <f t="shared" si="5"/>
        <v>0</v>
      </c>
      <c r="L28" s="1">
        <f t="shared" si="6"/>
        <v>0</v>
      </c>
      <c r="M28" s="1">
        <f t="shared" si="7"/>
        <v>0</v>
      </c>
      <c r="N28" s="1">
        <f t="shared" si="8"/>
        <v>0</v>
      </c>
      <c r="O28" s="46">
        <f t="shared" si="9"/>
        <v>0</v>
      </c>
      <c r="P28" s="5"/>
      <c r="Q28" s="1"/>
      <c r="R28" s="7" t="str">
        <f t="shared" si="10"/>
        <v xml:space="preserve"> </v>
      </c>
      <c r="S28" s="1"/>
      <c r="T28" s="16" t="str">
        <f t="shared" si="11"/>
        <v xml:space="preserve"> </v>
      </c>
      <c r="U28" s="57" t="str">
        <f t="shared" si="12"/>
        <v xml:space="preserve"> </v>
      </c>
      <c r="V28" s="4" t="str">
        <f t="shared" si="13"/>
        <v xml:space="preserve"> </v>
      </c>
      <c r="W28" s="4" t="str">
        <f t="shared" si="14"/>
        <v xml:space="preserve"> </v>
      </c>
      <c r="X28" s="1">
        <f t="shared" si="15"/>
        <v>0</v>
      </c>
      <c r="Y28" s="1">
        <f t="shared" si="16"/>
        <v>0</v>
      </c>
      <c r="Z28" s="1">
        <f t="shared" si="17"/>
        <v>0</v>
      </c>
      <c r="AA28" s="1">
        <f t="shared" si="18"/>
        <v>0</v>
      </c>
      <c r="AB28" s="46">
        <f t="shared" si="19"/>
        <v>0</v>
      </c>
      <c r="AC28" s="5"/>
      <c r="AD28" s="5"/>
      <c r="AE28" s="7" t="str">
        <f t="shared" si="20"/>
        <v xml:space="preserve"> </v>
      </c>
      <c r="AF28" s="1"/>
      <c r="AG28" s="69" t="str">
        <f t="shared" si="21"/>
        <v xml:space="preserve"> </v>
      </c>
      <c r="AH28" s="57" t="str">
        <f t="shared" si="22"/>
        <v xml:space="preserve"> </v>
      </c>
      <c r="AI28" s="4" t="str">
        <f t="shared" si="23"/>
        <v xml:space="preserve"> </v>
      </c>
      <c r="AJ28" s="4" t="str">
        <f t="shared" si="24"/>
        <v xml:space="preserve"> </v>
      </c>
      <c r="AK28" s="1">
        <f t="shared" si="25"/>
        <v>0</v>
      </c>
      <c r="AL28" s="1">
        <f t="shared" si="26"/>
        <v>0</v>
      </c>
      <c r="AM28" s="1">
        <f t="shared" si="27"/>
        <v>0</v>
      </c>
      <c r="AN28" s="1">
        <f t="shared" si="28"/>
        <v>0</v>
      </c>
      <c r="AO28" s="46">
        <f t="shared" si="29"/>
        <v>0</v>
      </c>
      <c r="AP28" s="5"/>
      <c r="AQ28" s="5"/>
      <c r="AR28" s="6" t="str">
        <f t="shared" si="30"/>
        <v xml:space="preserve"> </v>
      </c>
      <c r="AS28" s="1"/>
      <c r="AT28" s="69" t="str">
        <f t="shared" si="31"/>
        <v xml:space="preserve"> </v>
      </c>
      <c r="AU28" s="57" t="str">
        <f t="shared" si="32"/>
        <v xml:space="preserve"> </v>
      </c>
      <c r="AV28" s="4" t="str">
        <f t="shared" si="33"/>
        <v xml:space="preserve"> </v>
      </c>
      <c r="AW28" s="4" t="str">
        <f t="shared" si="34"/>
        <v xml:space="preserve"> </v>
      </c>
      <c r="AX28" s="1">
        <f t="shared" si="35"/>
        <v>0</v>
      </c>
      <c r="AY28" s="1">
        <f t="shared" si="36"/>
        <v>0</v>
      </c>
      <c r="AZ28" s="1">
        <f t="shared" si="37"/>
        <v>0</v>
      </c>
      <c r="BA28" s="1">
        <f t="shared" si="38"/>
        <v>0</v>
      </c>
      <c r="BB28" s="46">
        <f t="shared" si="39"/>
        <v>0</v>
      </c>
      <c r="BC28" s="5"/>
      <c r="BD28" s="5"/>
      <c r="BE28" s="6" t="str">
        <f t="shared" si="40"/>
        <v xml:space="preserve"> </v>
      </c>
      <c r="BF28" s="1"/>
      <c r="BG28" s="69" t="str">
        <f t="shared" si="41"/>
        <v xml:space="preserve"> </v>
      </c>
      <c r="BH28" s="57" t="str">
        <f t="shared" si="42"/>
        <v xml:space="preserve"> </v>
      </c>
      <c r="BI28" s="4" t="str">
        <f t="shared" si="43"/>
        <v xml:space="preserve"> </v>
      </c>
      <c r="BJ28" s="4" t="str">
        <f t="shared" si="44"/>
        <v xml:space="preserve"> </v>
      </c>
      <c r="BK28" s="1">
        <f t="shared" si="45"/>
        <v>0</v>
      </c>
      <c r="BL28" s="1">
        <f t="shared" si="46"/>
        <v>0</v>
      </c>
      <c r="BM28" s="1">
        <f t="shared" si="47"/>
        <v>0</v>
      </c>
      <c r="BN28" s="1">
        <f t="shared" si="48"/>
        <v>0</v>
      </c>
      <c r="BO28" s="46">
        <f t="shared" si="49"/>
        <v>0</v>
      </c>
      <c r="BP28" s="5"/>
      <c r="BQ28" s="5"/>
      <c r="BR28" s="6" t="str">
        <f t="shared" si="50"/>
        <v xml:space="preserve"> </v>
      </c>
      <c r="BS28" s="1"/>
      <c r="BT28" s="69" t="str">
        <f t="shared" si="51"/>
        <v xml:space="preserve"> </v>
      </c>
      <c r="BU28" s="57" t="str">
        <f t="shared" si="52"/>
        <v xml:space="preserve"> </v>
      </c>
      <c r="BV28" s="4" t="str">
        <f t="shared" si="53"/>
        <v xml:space="preserve"> </v>
      </c>
      <c r="BW28" s="4" t="str">
        <f t="shared" si="54"/>
        <v xml:space="preserve"> </v>
      </c>
      <c r="BX28" s="1">
        <f t="shared" si="55"/>
        <v>0</v>
      </c>
      <c r="BY28" s="1">
        <f t="shared" si="56"/>
        <v>0</v>
      </c>
      <c r="BZ28" s="1">
        <f t="shared" si="57"/>
        <v>0</v>
      </c>
      <c r="CA28" s="1">
        <f t="shared" si="58"/>
        <v>0</v>
      </c>
      <c r="CB28" s="46">
        <f t="shared" si="59"/>
        <v>0</v>
      </c>
      <c r="CC28" s="5"/>
      <c r="CD28" s="1"/>
      <c r="CE28" s="6" t="str">
        <f t="shared" si="60"/>
        <v xml:space="preserve"> </v>
      </c>
      <c r="CF28" s="1"/>
      <c r="CG28" s="69" t="str">
        <f t="shared" si="61"/>
        <v xml:space="preserve"> </v>
      </c>
      <c r="CH28" s="57" t="str">
        <f t="shared" si="62"/>
        <v xml:space="preserve"> </v>
      </c>
      <c r="CI28" s="4" t="str">
        <f t="shared" si="63"/>
        <v xml:space="preserve"> </v>
      </c>
      <c r="CJ28" s="4" t="str">
        <f t="shared" si="64"/>
        <v xml:space="preserve"> </v>
      </c>
      <c r="CK28" s="1">
        <f t="shared" si="65"/>
        <v>0</v>
      </c>
      <c r="CL28" s="1">
        <f t="shared" si="66"/>
        <v>0</v>
      </c>
      <c r="CM28" s="1">
        <f t="shared" si="67"/>
        <v>0</v>
      </c>
      <c r="CN28" s="1">
        <f t="shared" si="68"/>
        <v>0</v>
      </c>
      <c r="CO28" s="46">
        <f t="shared" si="69"/>
        <v>0</v>
      </c>
      <c r="CP28" s="5"/>
      <c r="CQ28" s="5"/>
      <c r="CR28" s="6" t="str">
        <f t="shared" si="70"/>
        <v xml:space="preserve"> </v>
      </c>
      <c r="CS28" s="1"/>
      <c r="CT28" s="69" t="str">
        <f t="shared" si="71"/>
        <v xml:space="preserve"> </v>
      </c>
      <c r="CU28" s="57" t="str">
        <f t="shared" si="72"/>
        <v xml:space="preserve"> </v>
      </c>
      <c r="CV28" s="4" t="str">
        <f t="shared" si="73"/>
        <v xml:space="preserve"> </v>
      </c>
      <c r="CW28" s="4" t="str">
        <f t="shared" si="74"/>
        <v xml:space="preserve"> </v>
      </c>
      <c r="CX28" s="1">
        <f t="shared" si="75"/>
        <v>0</v>
      </c>
      <c r="CY28" s="1">
        <f t="shared" si="76"/>
        <v>0</v>
      </c>
      <c r="CZ28" s="1">
        <f t="shared" si="77"/>
        <v>0</v>
      </c>
      <c r="DA28" s="1">
        <f t="shared" si="78"/>
        <v>0</v>
      </c>
      <c r="DB28" s="46">
        <f t="shared" si="79"/>
        <v>0</v>
      </c>
      <c r="DC28" s="5"/>
      <c r="DD28" s="5"/>
      <c r="DE28" s="6" t="str">
        <f t="shared" si="80"/>
        <v xml:space="preserve"> </v>
      </c>
      <c r="DF28" s="1"/>
      <c r="DG28" s="69" t="str">
        <f t="shared" si="81"/>
        <v xml:space="preserve"> </v>
      </c>
      <c r="DH28" s="57" t="str">
        <f t="shared" si="82"/>
        <v xml:space="preserve"> </v>
      </c>
      <c r="DI28" s="4" t="str">
        <f t="shared" si="83"/>
        <v xml:space="preserve"> </v>
      </c>
      <c r="DJ28" s="4" t="str">
        <f t="shared" si="84"/>
        <v xml:space="preserve"> </v>
      </c>
      <c r="DK28" s="1">
        <f t="shared" si="85"/>
        <v>0</v>
      </c>
      <c r="DL28" s="1">
        <f t="shared" si="86"/>
        <v>0</v>
      </c>
      <c r="DM28" s="1">
        <f t="shared" si="87"/>
        <v>0</v>
      </c>
      <c r="DN28" s="1">
        <f t="shared" si="88"/>
        <v>0</v>
      </c>
      <c r="DO28" s="46">
        <f t="shared" si="89"/>
        <v>0</v>
      </c>
      <c r="DP28" s="5"/>
      <c r="DQ28" s="1"/>
      <c r="DR28" s="6" t="str">
        <f t="shared" si="90"/>
        <v xml:space="preserve"> </v>
      </c>
      <c r="DS28" s="1"/>
      <c r="DT28" s="69" t="str">
        <f t="shared" si="91"/>
        <v xml:space="preserve"> </v>
      </c>
      <c r="DU28" s="57" t="str">
        <f t="shared" si="92"/>
        <v xml:space="preserve"> </v>
      </c>
      <c r="DV28" s="4" t="str">
        <f t="shared" si="93"/>
        <v xml:space="preserve"> </v>
      </c>
      <c r="DW28" s="4" t="str">
        <f t="shared" si="94"/>
        <v xml:space="preserve"> </v>
      </c>
      <c r="DX28" s="1">
        <f t="shared" si="95"/>
        <v>0</v>
      </c>
      <c r="DY28" s="1">
        <f t="shared" si="96"/>
        <v>0</v>
      </c>
      <c r="DZ28" s="1">
        <f t="shared" si="97"/>
        <v>0</v>
      </c>
      <c r="EA28" s="1">
        <f t="shared" si="98"/>
        <v>0</v>
      </c>
      <c r="EB28" s="46">
        <f t="shared" si="99"/>
        <v>0</v>
      </c>
      <c r="EC28" s="5"/>
      <c r="ED28" s="1"/>
      <c r="EE28" s="6" t="str">
        <f t="shared" si="100"/>
        <v xml:space="preserve"> </v>
      </c>
      <c r="EF28" s="1"/>
      <c r="EG28" s="69" t="str">
        <f t="shared" si="101"/>
        <v xml:space="preserve"> </v>
      </c>
      <c r="EH28" s="57" t="str">
        <f t="shared" si="102"/>
        <v xml:space="preserve"> </v>
      </c>
      <c r="EI28" s="4" t="str">
        <f t="shared" si="103"/>
        <v xml:space="preserve"> </v>
      </c>
      <c r="EJ28" s="4" t="str">
        <f t="shared" si="104"/>
        <v xml:space="preserve"> </v>
      </c>
      <c r="EK28" s="1">
        <f t="shared" si="105"/>
        <v>0</v>
      </c>
      <c r="EL28" s="1">
        <f t="shared" si="106"/>
        <v>0</v>
      </c>
      <c r="EM28" s="1">
        <f t="shared" si="107"/>
        <v>0</v>
      </c>
      <c r="EN28" s="1">
        <f t="shared" si="108"/>
        <v>0</v>
      </c>
      <c r="EO28" s="46">
        <f t="shared" si="109"/>
        <v>0</v>
      </c>
      <c r="EP28" s="5"/>
      <c r="EQ28" s="1"/>
      <c r="ER28" s="6" t="str">
        <f t="shared" si="110"/>
        <v xml:space="preserve"> </v>
      </c>
      <c r="ES28" s="1"/>
      <c r="ET28" s="69" t="str">
        <f t="shared" si="111"/>
        <v xml:space="preserve"> </v>
      </c>
      <c r="EU28" s="57" t="str">
        <f t="shared" si="112"/>
        <v xml:space="preserve"> </v>
      </c>
      <c r="EV28" s="4" t="str">
        <f t="shared" si="113"/>
        <v xml:space="preserve"> </v>
      </c>
      <c r="EW28" s="4" t="str">
        <f t="shared" si="114"/>
        <v xml:space="preserve"> </v>
      </c>
      <c r="EX28" s="1">
        <f t="shared" si="115"/>
        <v>0</v>
      </c>
      <c r="EY28" s="1">
        <f t="shared" si="116"/>
        <v>0</v>
      </c>
      <c r="EZ28" s="1">
        <f t="shared" si="117"/>
        <v>0</v>
      </c>
      <c r="FA28" s="1">
        <f t="shared" si="118"/>
        <v>0</v>
      </c>
      <c r="FB28" s="46">
        <f t="shared" si="119"/>
        <v>0</v>
      </c>
      <c r="FC28" s="5">
        <f t="shared" si="120"/>
        <v>0</v>
      </c>
      <c r="FD28" s="2">
        <f t="shared" si="121"/>
        <v>0</v>
      </c>
      <c r="FE28" s="3"/>
      <c r="FF28" s="5">
        <f t="shared" si="122"/>
        <v>0</v>
      </c>
      <c r="FG28" s="1">
        <f t="shared" si="123"/>
        <v>0</v>
      </c>
      <c r="FH28" s="1" t="str">
        <f t="shared" si="124"/>
        <v xml:space="preserve"> </v>
      </c>
      <c r="FI28" s="1" t="str">
        <f t="shared" si="125"/>
        <v xml:space="preserve"> </v>
      </c>
      <c r="FJ28" s="1" t="str">
        <f t="shared" si="126"/>
        <v xml:space="preserve"> </v>
      </c>
      <c r="FK28" s="1" t="str">
        <f t="shared" si="127"/>
        <v xml:space="preserve"> </v>
      </c>
      <c r="FL28" s="1" t="str">
        <f t="shared" si="128"/>
        <v xml:space="preserve"> </v>
      </c>
      <c r="FM28" s="1" t="str">
        <f t="shared" si="129"/>
        <v xml:space="preserve"> </v>
      </c>
      <c r="FN28" s="1" t="str">
        <f t="shared" si="130"/>
        <v xml:space="preserve"> </v>
      </c>
      <c r="FO28" s="1" t="str">
        <f t="shared" si="131"/>
        <v xml:space="preserve"> </v>
      </c>
      <c r="FP28" s="1" t="str">
        <f t="shared" si="132"/>
        <v xml:space="preserve"> </v>
      </c>
      <c r="FQ28" s="1" t="str">
        <f t="shared" si="133"/>
        <v xml:space="preserve"> </v>
      </c>
      <c r="FR28" s="1" t="str">
        <f t="shared" si="134"/>
        <v xml:space="preserve"> </v>
      </c>
      <c r="FS28" s="1" t="str">
        <f t="shared" si="135"/>
        <v xml:space="preserve"> </v>
      </c>
      <c r="FT28" s="1">
        <f t="shared" si="136"/>
        <v>0</v>
      </c>
      <c r="FU28" s="1" t="e">
        <f t="shared" si="137"/>
        <v>#NUM!</v>
      </c>
      <c r="FV28" s="3">
        <f t="shared" si="138"/>
        <v>0</v>
      </c>
      <c r="FW28" s="5">
        <f t="shared" si="139"/>
        <v>0</v>
      </c>
      <c r="FX28" s="1">
        <f t="shared" si="140"/>
        <v>0</v>
      </c>
      <c r="FY28" s="1" t="str">
        <f t="shared" si="141"/>
        <v xml:space="preserve"> </v>
      </c>
      <c r="FZ28" s="1" t="str">
        <f t="shared" si="142"/>
        <v xml:space="preserve"> </v>
      </c>
      <c r="GA28" s="1" t="str">
        <f t="shared" si="143"/>
        <v xml:space="preserve"> </v>
      </c>
      <c r="GB28" s="1" t="str">
        <f t="shared" si="144"/>
        <v xml:space="preserve"> </v>
      </c>
      <c r="GC28" s="1" t="str">
        <f t="shared" si="145"/>
        <v xml:space="preserve"> </v>
      </c>
      <c r="GD28" s="1" t="str">
        <f t="shared" si="146"/>
        <v xml:space="preserve"> </v>
      </c>
      <c r="GE28" s="1" t="str">
        <f t="shared" si="147"/>
        <v xml:space="preserve"> </v>
      </c>
      <c r="GF28" s="1" t="str">
        <f t="shared" si="148"/>
        <v xml:space="preserve"> </v>
      </c>
      <c r="GG28" s="1" t="str">
        <f t="shared" si="149"/>
        <v xml:space="preserve"> </v>
      </c>
      <c r="GH28" s="1" t="str">
        <f t="shared" si="150"/>
        <v xml:space="preserve"> </v>
      </c>
      <c r="GI28" s="1" t="str">
        <f t="shared" si="151"/>
        <v xml:space="preserve"> </v>
      </c>
      <c r="GJ28" s="1" t="str">
        <f t="shared" si="152"/>
        <v xml:space="preserve"> </v>
      </c>
      <c r="GK28" s="1">
        <f t="shared" si="153"/>
        <v>0</v>
      </c>
      <c r="GL28" s="1" t="e">
        <f t="shared" si="154"/>
        <v>#NUM!</v>
      </c>
      <c r="GM28" s="3">
        <f t="shared" si="155"/>
        <v>0</v>
      </c>
    </row>
    <row r="29" spans="1:197" ht="18" x14ac:dyDescent="0.25">
      <c r="A29" s="17">
        <v>17</v>
      </c>
      <c r="B29" s="91"/>
      <c r="C29" s="5"/>
      <c r="D29" s="1"/>
      <c r="E29" s="6" t="str">
        <f t="shared" si="157"/>
        <v xml:space="preserve"> </v>
      </c>
      <c r="F29" s="1"/>
      <c r="G29" s="16" t="str">
        <f>(IF(F29=0," ",SUM(#REF!+F29)))</f>
        <v xml:space="preserve"> </v>
      </c>
      <c r="H29" s="57" t="str">
        <f t="shared" si="2"/>
        <v xml:space="preserve"> </v>
      </c>
      <c r="I29" s="4" t="str">
        <f t="shared" si="3"/>
        <v xml:space="preserve"> </v>
      </c>
      <c r="J29" s="4" t="str">
        <f t="shared" si="4"/>
        <v xml:space="preserve"> </v>
      </c>
      <c r="K29" s="1">
        <f t="shared" si="5"/>
        <v>0</v>
      </c>
      <c r="L29" s="1">
        <f t="shared" si="6"/>
        <v>0</v>
      </c>
      <c r="M29" s="1">
        <f t="shared" si="7"/>
        <v>0</v>
      </c>
      <c r="N29" s="1">
        <f t="shared" si="8"/>
        <v>0</v>
      </c>
      <c r="O29" s="46">
        <f t="shared" si="9"/>
        <v>0</v>
      </c>
      <c r="P29" s="5"/>
      <c r="Q29" s="1"/>
      <c r="R29" s="7" t="str">
        <f t="shared" si="10"/>
        <v xml:space="preserve"> </v>
      </c>
      <c r="S29" s="1"/>
      <c r="T29" s="16" t="str">
        <f t="shared" si="11"/>
        <v xml:space="preserve"> </v>
      </c>
      <c r="U29" s="57" t="str">
        <f t="shared" si="12"/>
        <v xml:space="preserve"> </v>
      </c>
      <c r="V29" s="4" t="str">
        <f t="shared" si="13"/>
        <v xml:space="preserve"> </v>
      </c>
      <c r="W29" s="4" t="str">
        <f t="shared" si="14"/>
        <v xml:space="preserve"> </v>
      </c>
      <c r="X29" s="1">
        <f t="shared" si="15"/>
        <v>0</v>
      </c>
      <c r="Y29" s="1">
        <f t="shared" si="16"/>
        <v>0</v>
      </c>
      <c r="Z29" s="1">
        <f t="shared" si="17"/>
        <v>0</v>
      </c>
      <c r="AA29" s="1">
        <f t="shared" si="18"/>
        <v>0</v>
      </c>
      <c r="AB29" s="46">
        <f t="shared" si="19"/>
        <v>0</v>
      </c>
      <c r="AC29" s="5"/>
      <c r="AD29" s="5"/>
      <c r="AE29" s="7" t="str">
        <f t="shared" si="20"/>
        <v xml:space="preserve"> </v>
      </c>
      <c r="AF29" s="1"/>
      <c r="AG29" s="69" t="str">
        <f t="shared" si="21"/>
        <v xml:space="preserve"> </v>
      </c>
      <c r="AH29" s="57" t="str">
        <f t="shared" si="22"/>
        <v xml:space="preserve"> </v>
      </c>
      <c r="AI29" s="4" t="str">
        <f t="shared" si="23"/>
        <v xml:space="preserve"> </v>
      </c>
      <c r="AJ29" s="4" t="str">
        <f t="shared" si="24"/>
        <v xml:space="preserve"> </v>
      </c>
      <c r="AK29" s="1">
        <f t="shared" si="25"/>
        <v>0</v>
      </c>
      <c r="AL29" s="1">
        <f t="shared" si="26"/>
        <v>0</v>
      </c>
      <c r="AM29" s="1">
        <f t="shared" si="27"/>
        <v>0</v>
      </c>
      <c r="AN29" s="1">
        <f t="shared" si="28"/>
        <v>0</v>
      </c>
      <c r="AO29" s="46">
        <f t="shared" si="29"/>
        <v>0</v>
      </c>
      <c r="AP29" s="5"/>
      <c r="AQ29" s="5"/>
      <c r="AR29" s="6" t="str">
        <f t="shared" si="30"/>
        <v xml:space="preserve"> </v>
      </c>
      <c r="AS29" s="1"/>
      <c r="AT29" s="69" t="str">
        <f t="shared" si="31"/>
        <v xml:space="preserve"> </v>
      </c>
      <c r="AU29" s="57" t="str">
        <f t="shared" si="32"/>
        <v xml:space="preserve"> </v>
      </c>
      <c r="AV29" s="4" t="str">
        <f t="shared" si="33"/>
        <v xml:space="preserve"> </v>
      </c>
      <c r="AW29" s="4" t="str">
        <f t="shared" si="34"/>
        <v xml:space="preserve"> </v>
      </c>
      <c r="AX29" s="1">
        <f t="shared" si="35"/>
        <v>0</v>
      </c>
      <c r="AY29" s="1">
        <f t="shared" si="36"/>
        <v>0</v>
      </c>
      <c r="AZ29" s="1">
        <f t="shared" si="37"/>
        <v>0</v>
      </c>
      <c r="BA29" s="1">
        <f t="shared" si="38"/>
        <v>0</v>
      </c>
      <c r="BB29" s="46">
        <f t="shared" si="39"/>
        <v>0</v>
      </c>
      <c r="BC29" s="5"/>
      <c r="BD29" s="5"/>
      <c r="BE29" s="6" t="str">
        <f t="shared" si="40"/>
        <v xml:space="preserve"> </v>
      </c>
      <c r="BF29" s="1"/>
      <c r="BG29" s="69" t="str">
        <f t="shared" si="41"/>
        <v xml:space="preserve"> </v>
      </c>
      <c r="BH29" s="57" t="str">
        <f t="shared" si="42"/>
        <v xml:space="preserve"> </v>
      </c>
      <c r="BI29" s="4" t="str">
        <f t="shared" si="43"/>
        <v xml:space="preserve"> </v>
      </c>
      <c r="BJ29" s="4" t="str">
        <f t="shared" si="44"/>
        <v xml:space="preserve"> </v>
      </c>
      <c r="BK29" s="1">
        <f t="shared" si="45"/>
        <v>0</v>
      </c>
      <c r="BL29" s="1">
        <f t="shared" si="46"/>
        <v>0</v>
      </c>
      <c r="BM29" s="1">
        <f t="shared" si="47"/>
        <v>0</v>
      </c>
      <c r="BN29" s="1">
        <f t="shared" si="48"/>
        <v>0</v>
      </c>
      <c r="BO29" s="46">
        <f t="shared" si="49"/>
        <v>0</v>
      </c>
      <c r="BP29" s="5"/>
      <c r="BQ29" s="5"/>
      <c r="BR29" s="6" t="str">
        <f t="shared" si="50"/>
        <v xml:space="preserve"> </v>
      </c>
      <c r="BS29" s="1"/>
      <c r="BT29" s="69" t="str">
        <f t="shared" si="51"/>
        <v xml:space="preserve"> </v>
      </c>
      <c r="BU29" s="57" t="str">
        <f t="shared" si="52"/>
        <v xml:space="preserve"> </v>
      </c>
      <c r="BV29" s="4" t="str">
        <f t="shared" si="53"/>
        <v xml:space="preserve"> </v>
      </c>
      <c r="BW29" s="4" t="str">
        <f t="shared" si="54"/>
        <v xml:space="preserve"> </v>
      </c>
      <c r="BX29" s="1">
        <f t="shared" si="55"/>
        <v>0</v>
      </c>
      <c r="BY29" s="1">
        <f t="shared" si="56"/>
        <v>0</v>
      </c>
      <c r="BZ29" s="1">
        <f t="shared" si="57"/>
        <v>0</v>
      </c>
      <c r="CA29" s="1">
        <f t="shared" si="58"/>
        <v>0</v>
      </c>
      <c r="CB29" s="46">
        <f t="shared" si="59"/>
        <v>0</v>
      </c>
      <c r="CC29" s="5"/>
      <c r="CD29" s="1"/>
      <c r="CE29" s="6" t="str">
        <f t="shared" si="60"/>
        <v xml:space="preserve"> </v>
      </c>
      <c r="CF29" s="1"/>
      <c r="CG29" s="69" t="str">
        <f t="shared" si="61"/>
        <v xml:space="preserve"> </v>
      </c>
      <c r="CH29" s="57" t="str">
        <f t="shared" si="62"/>
        <v xml:space="preserve"> </v>
      </c>
      <c r="CI29" s="4" t="str">
        <f t="shared" si="63"/>
        <v xml:space="preserve"> </v>
      </c>
      <c r="CJ29" s="4" t="str">
        <f t="shared" si="64"/>
        <v xml:space="preserve"> </v>
      </c>
      <c r="CK29" s="1">
        <f t="shared" si="65"/>
        <v>0</v>
      </c>
      <c r="CL29" s="1">
        <f t="shared" si="66"/>
        <v>0</v>
      </c>
      <c r="CM29" s="1">
        <f t="shared" si="67"/>
        <v>0</v>
      </c>
      <c r="CN29" s="1">
        <f t="shared" si="68"/>
        <v>0</v>
      </c>
      <c r="CO29" s="46">
        <f t="shared" si="69"/>
        <v>0</v>
      </c>
      <c r="CP29" s="5"/>
      <c r="CQ29" s="5"/>
      <c r="CR29" s="6" t="str">
        <f t="shared" si="70"/>
        <v xml:space="preserve"> </v>
      </c>
      <c r="CS29" s="1"/>
      <c r="CT29" s="69" t="str">
        <f t="shared" si="71"/>
        <v xml:space="preserve"> </v>
      </c>
      <c r="CU29" s="57" t="str">
        <f t="shared" si="72"/>
        <v xml:space="preserve"> </v>
      </c>
      <c r="CV29" s="4" t="str">
        <f t="shared" si="73"/>
        <v xml:space="preserve"> </v>
      </c>
      <c r="CW29" s="4" t="str">
        <f t="shared" si="74"/>
        <v xml:space="preserve"> </v>
      </c>
      <c r="CX29" s="1">
        <f t="shared" si="75"/>
        <v>0</v>
      </c>
      <c r="CY29" s="1">
        <f t="shared" si="76"/>
        <v>0</v>
      </c>
      <c r="CZ29" s="1">
        <f t="shared" si="77"/>
        <v>0</v>
      </c>
      <c r="DA29" s="1">
        <f t="shared" si="78"/>
        <v>0</v>
      </c>
      <c r="DB29" s="46">
        <f t="shared" si="79"/>
        <v>0</v>
      </c>
      <c r="DC29" s="5"/>
      <c r="DD29" s="5"/>
      <c r="DE29" s="6" t="str">
        <f t="shared" si="80"/>
        <v xml:space="preserve"> </v>
      </c>
      <c r="DF29" s="1"/>
      <c r="DG29" s="69" t="str">
        <f t="shared" si="81"/>
        <v xml:space="preserve"> </v>
      </c>
      <c r="DH29" s="57" t="str">
        <f t="shared" si="82"/>
        <v xml:space="preserve"> </v>
      </c>
      <c r="DI29" s="4" t="str">
        <f t="shared" si="83"/>
        <v xml:space="preserve"> </v>
      </c>
      <c r="DJ29" s="4" t="str">
        <f t="shared" si="84"/>
        <v xml:space="preserve"> </v>
      </c>
      <c r="DK29" s="1">
        <f t="shared" si="85"/>
        <v>0</v>
      </c>
      <c r="DL29" s="1">
        <f t="shared" si="86"/>
        <v>0</v>
      </c>
      <c r="DM29" s="1">
        <f t="shared" si="87"/>
        <v>0</v>
      </c>
      <c r="DN29" s="1">
        <f t="shared" si="88"/>
        <v>0</v>
      </c>
      <c r="DO29" s="46">
        <f t="shared" si="89"/>
        <v>0</v>
      </c>
      <c r="DP29" s="5"/>
      <c r="DQ29" s="1"/>
      <c r="DR29" s="6" t="str">
        <f t="shared" si="90"/>
        <v xml:space="preserve"> </v>
      </c>
      <c r="DS29" s="1"/>
      <c r="DT29" s="69" t="str">
        <f t="shared" si="91"/>
        <v xml:space="preserve"> </v>
      </c>
      <c r="DU29" s="57" t="str">
        <f t="shared" si="92"/>
        <v xml:space="preserve"> </v>
      </c>
      <c r="DV29" s="4" t="str">
        <f t="shared" si="93"/>
        <v xml:space="preserve"> </v>
      </c>
      <c r="DW29" s="4" t="str">
        <f t="shared" si="94"/>
        <v xml:space="preserve"> </v>
      </c>
      <c r="DX29" s="1">
        <f t="shared" si="95"/>
        <v>0</v>
      </c>
      <c r="DY29" s="1">
        <f t="shared" si="96"/>
        <v>0</v>
      </c>
      <c r="DZ29" s="1">
        <f t="shared" si="97"/>
        <v>0</v>
      </c>
      <c r="EA29" s="1">
        <f t="shared" si="98"/>
        <v>0</v>
      </c>
      <c r="EB29" s="46">
        <f t="shared" si="99"/>
        <v>0</v>
      </c>
      <c r="EC29" s="5"/>
      <c r="ED29" s="1"/>
      <c r="EE29" s="6" t="str">
        <f t="shared" si="100"/>
        <v xml:space="preserve"> </v>
      </c>
      <c r="EF29" s="1"/>
      <c r="EG29" s="69" t="str">
        <f t="shared" si="101"/>
        <v xml:space="preserve"> </v>
      </c>
      <c r="EH29" s="57" t="str">
        <f t="shared" si="102"/>
        <v xml:space="preserve"> </v>
      </c>
      <c r="EI29" s="4" t="str">
        <f t="shared" si="103"/>
        <v xml:space="preserve"> </v>
      </c>
      <c r="EJ29" s="4" t="str">
        <f t="shared" si="104"/>
        <v xml:space="preserve"> </v>
      </c>
      <c r="EK29" s="1">
        <f t="shared" si="105"/>
        <v>0</v>
      </c>
      <c r="EL29" s="1">
        <f t="shared" si="106"/>
        <v>0</v>
      </c>
      <c r="EM29" s="1">
        <f t="shared" si="107"/>
        <v>0</v>
      </c>
      <c r="EN29" s="1">
        <f t="shared" si="108"/>
        <v>0</v>
      </c>
      <c r="EO29" s="46">
        <f t="shared" si="109"/>
        <v>0</v>
      </c>
      <c r="EP29" s="5"/>
      <c r="EQ29" s="1"/>
      <c r="ER29" s="6" t="str">
        <f t="shared" si="110"/>
        <v xml:space="preserve"> </v>
      </c>
      <c r="ES29" s="1"/>
      <c r="ET29" s="69" t="str">
        <f t="shared" si="111"/>
        <v xml:space="preserve"> </v>
      </c>
      <c r="EU29" s="57" t="str">
        <f t="shared" si="112"/>
        <v xml:space="preserve"> </v>
      </c>
      <c r="EV29" s="4" t="str">
        <f t="shared" si="113"/>
        <v xml:space="preserve"> </v>
      </c>
      <c r="EW29" s="4" t="str">
        <f t="shared" si="114"/>
        <v xml:space="preserve"> </v>
      </c>
      <c r="EX29" s="1">
        <f t="shared" si="115"/>
        <v>0</v>
      </c>
      <c r="EY29" s="1">
        <f t="shared" si="116"/>
        <v>0</v>
      </c>
      <c r="EZ29" s="1">
        <f t="shared" si="117"/>
        <v>0</v>
      </c>
      <c r="FA29" s="1">
        <f t="shared" si="118"/>
        <v>0</v>
      </c>
      <c r="FB29" s="46">
        <f t="shared" si="119"/>
        <v>0</v>
      </c>
      <c r="FC29" s="5">
        <f t="shared" si="120"/>
        <v>0</v>
      </c>
      <c r="FD29" s="2">
        <f t="shared" si="121"/>
        <v>0</v>
      </c>
      <c r="FE29" s="3"/>
      <c r="FF29" s="5">
        <f t="shared" si="122"/>
        <v>0</v>
      </c>
      <c r="FG29" s="1">
        <f t="shared" si="123"/>
        <v>0</v>
      </c>
      <c r="FH29" s="1" t="str">
        <f t="shared" si="124"/>
        <v xml:space="preserve"> </v>
      </c>
      <c r="FI29" s="1" t="str">
        <f t="shared" si="125"/>
        <v xml:space="preserve"> </v>
      </c>
      <c r="FJ29" s="1" t="str">
        <f t="shared" si="126"/>
        <v xml:space="preserve"> </v>
      </c>
      <c r="FK29" s="1" t="str">
        <f t="shared" si="127"/>
        <v xml:space="preserve"> </v>
      </c>
      <c r="FL29" s="1" t="str">
        <f t="shared" si="128"/>
        <v xml:space="preserve"> </v>
      </c>
      <c r="FM29" s="1" t="str">
        <f t="shared" si="129"/>
        <v xml:space="preserve"> </v>
      </c>
      <c r="FN29" s="1" t="str">
        <f t="shared" si="130"/>
        <v xml:space="preserve"> </v>
      </c>
      <c r="FO29" s="1" t="str">
        <f t="shared" si="131"/>
        <v xml:space="preserve"> </v>
      </c>
      <c r="FP29" s="1" t="str">
        <f t="shared" si="132"/>
        <v xml:space="preserve"> </v>
      </c>
      <c r="FQ29" s="1" t="str">
        <f t="shared" si="133"/>
        <v xml:space="preserve"> </v>
      </c>
      <c r="FR29" s="1" t="str">
        <f t="shared" si="134"/>
        <v xml:space="preserve"> </v>
      </c>
      <c r="FS29" s="1" t="str">
        <f t="shared" si="135"/>
        <v xml:space="preserve"> </v>
      </c>
      <c r="FT29" s="1">
        <f t="shared" si="136"/>
        <v>0</v>
      </c>
      <c r="FU29" s="1" t="e">
        <f t="shared" si="137"/>
        <v>#NUM!</v>
      </c>
      <c r="FV29" s="3">
        <f t="shared" si="138"/>
        <v>0</v>
      </c>
      <c r="FW29" s="5">
        <f t="shared" si="139"/>
        <v>0</v>
      </c>
      <c r="FX29" s="1">
        <f t="shared" si="140"/>
        <v>0</v>
      </c>
      <c r="FY29" s="1" t="str">
        <f t="shared" si="141"/>
        <v xml:space="preserve"> </v>
      </c>
      <c r="FZ29" s="1" t="str">
        <f t="shared" si="142"/>
        <v xml:space="preserve"> </v>
      </c>
      <c r="GA29" s="1" t="str">
        <f t="shared" si="143"/>
        <v xml:space="preserve"> </v>
      </c>
      <c r="GB29" s="1" t="str">
        <f t="shared" si="144"/>
        <v xml:space="preserve"> </v>
      </c>
      <c r="GC29" s="1" t="str">
        <f t="shared" si="145"/>
        <v xml:space="preserve"> </v>
      </c>
      <c r="GD29" s="1" t="str">
        <f t="shared" si="146"/>
        <v xml:space="preserve"> </v>
      </c>
      <c r="GE29" s="1" t="str">
        <f t="shared" si="147"/>
        <v xml:space="preserve"> </v>
      </c>
      <c r="GF29" s="1" t="str">
        <f t="shared" si="148"/>
        <v xml:space="preserve"> </v>
      </c>
      <c r="GG29" s="1" t="str">
        <f t="shared" si="149"/>
        <v xml:space="preserve"> </v>
      </c>
      <c r="GH29" s="1" t="str">
        <f t="shared" si="150"/>
        <v xml:space="preserve"> </v>
      </c>
      <c r="GI29" s="1" t="str">
        <f t="shared" si="151"/>
        <v xml:space="preserve"> </v>
      </c>
      <c r="GJ29" s="1" t="str">
        <f t="shared" si="152"/>
        <v xml:space="preserve"> </v>
      </c>
      <c r="GK29" s="1">
        <f t="shared" si="153"/>
        <v>0</v>
      </c>
      <c r="GL29" s="1" t="e">
        <f t="shared" si="154"/>
        <v>#NUM!</v>
      </c>
      <c r="GM29" s="3">
        <f t="shared" si="155"/>
        <v>0</v>
      </c>
    </row>
    <row r="30" spans="1:197" ht="15" x14ac:dyDescent="0.2">
      <c r="A30" s="17">
        <v>18</v>
      </c>
      <c r="B30" s="58"/>
      <c r="C30" s="5"/>
      <c r="D30" s="1"/>
      <c r="E30" s="6" t="str">
        <f t="shared" si="157"/>
        <v xml:space="preserve"> </v>
      </c>
      <c r="F30" s="1"/>
      <c r="G30" s="16" t="str">
        <f>(IF(F30=0," ",SUM(#REF!+F30)))</f>
        <v xml:space="preserve"> </v>
      </c>
      <c r="H30" s="57" t="str">
        <f t="shared" si="2"/>
        <v xml:space="preserve"> </v>
      </c>
      <c r="I30" s="4" t="str">
        <f t="shared" si="3"/>
        <v xml:space="preserve"> </v>
      </c>
      <c r="J30" s="4" t="str">
        <f t="shared" si="4"/>
        <v xml:space="preserve"> </v>
      </c>
      <c r="K30" s="1">
        <f t="shared" si="5"/>
        <v>0</v>
      </c>
      <c r="L30" s="1">
        <f t="shared" si="6"/>
        <v>0</v>
      </c>
      <c r="M30" s="1">
        <f t="shared" si="7"/>
        <v>0</v>
      </c>
      <c r="N30" s="1">
        <f t="shared" si="8"/>
        <v>0</v>
      </c>
      <c r="O30" s="46">
        <f t="shared" si="9"/>
        <v>0</v>
      </c>
      <c r="P30" s="5"/>
      <c r="Q30" s="1"/>
      <c r="R30" s="7" t="str">
        <f t="shared" si="10"/>
        <v xml:space="preserve"> </v>
      </c>
      <c r="S30" s="1"/>
      <c r="T30" s="16" t="str">
        <f t="shared" si="11"/>
        <v xml:space="preserve"> </v>
      </c>
      <c r="U30" s="57" t="str">
        <f t="shared" si="12"/>
        <v xml:space="preserve"> </v>
      </c>
      <c r="V30" s="4" t="str">
        <f t="shared" si="13"/>
        <v xml:space="preserve"> </v>
      </c>
      <c r="W30" s="4" t="str">
        <f t="shared" si="14"/>
        <v xml:space="preserve"> </v>
      </c>
      <c r="X30" s="1">
        <f t="shared" si="15"/>
        <v>0</v>
      </c>
      <c r="Y30" s="1">
        <f t="shared" si="16"/>
        <v>0</v>
      </c>
      <c r="Z30" s="1">
        <f t="shared" si="17"/>
        <v>0</v>
      </c>
      <c r="AA30" s="1">
        <f t="shared" si="18"/>
        <v>0</v>
      </c>
      <c r="AB30" s="46">
        <f t="shared" si="19"/>
        <v>0</v>
      </c>
      <c r="AC30" s="5"/>
      <c r="AD30" s="5"/>
      <c r="AE30" s="7" t="str">
        <f t="shared" si="20"/>
        <v xml:space="preserve"> </v>
      </c>
      <c r="AF30" s="1"/>
      <c r="AG30" s="69" t="str">
        <f t="shared" si="21"/>
        <v xml:space="preserve"> </v>
      </c>
      <c r="AH30" s="57" t="str">
        <f t="shared" si="22"/>
        <v xml:space="preserve"> </v>
      </c>
      <c r="AI30" s="4" t="str">
        <f t="shared" si="23"/>
        <v xml:space="preserve"> </v>
      </c>
      <c r="AJ30" s="4" t="str">
        <f t="shared" si="24"/>
        <v xml:space="preserve"> </v>
      </c>
      <c r="AK30" s="1">
        <f t="shared" si="25"/>
        <v>0</v>
      </c>
      <c r="AL30" s="1">
        <f t="shared" si="26"/>
        <v>0</v>
      </c>
      <c r="AM30" s="1">
        <f t="shared" si="27"/>
        <v>0</v>
      </c>
      <c r="AN30" s="1">
        <f t="shared" si="28"/>
        <v>0</v>
      </c>
      <c r="AO30" s="46">
        <f t="shared" si="29"/>
        <v>0</v>
      </c>
      <c r="AP30" s="5"/>
      <c r="AQ30" s="5"/>
      <c r="AR30" s="6" t="str">
        <f t="shared" si="30"/>
        <v xml:space="preserve"> </v>
      </c>
      <c r="AS30" s="1"/>
      <c r="AT30" s="69" t="str">
        <f t="shared" si="31"/>
        <v xml:space="preserve"> </v>
      </c>
      <c r="AU30" s="57" t="str">
        <f t="shared" si="32"/>
        <v xml:space="preserve"> </v>
      </c>
      <c r="AV30" s="4" t="str">
        <f t="shared" si="33"/>
        <v xml:space="preserve"> </v>
      </c>
      <c r="AW30" s="4" t="str">
        <f t="shared" si="34"/>
        <v xml:space="preserve"> </v>
      </c>
      <c r="AX30" s="1">
        <f t="shared" si="35"/>
        <v>0</v>
      </c>
      <c r="AY30" s="1">
        <f t="shared" si="36"/>
        <v>0</v>
      </c>
      <c r="AZ30" s="1">
        <f t="shared" si="37"/>
        <v>0</v>
      </c>
      <c r="BA30" s="1">
        <f t="shared" si="38"/>
        <v>0</v>
      </c>
      <c r="BB30" s="46">
        <f t="shared" si="39"/>
        <v>0</v>
      </c>
      <c r="BC30" s="5"/>
      <c r="BD30" s="5"/>
      <c r="BE30" s="6" t="str">
        <f t="shared" si="40"/>
        <v xml:space="preserve"> </v>
      </c>
      <c r="BF30" s="1"/>
      <c r="BG30" s="69" t="str">
        <f t="shared" si="41"/>
        <v xml:space="preserve"> </v>
      </c>
      <c r="BH30" s="57" t="str">
        <f t="shared" si="42"/>
        <v xml:space="preserve"> </v>
      </c>
      <c r="BI30" s="4" t="str">
        <f t="shared" si="43"/>
        <v xml:space="preserve"> </v>
      </c>
      <c r="BJ30" s="4" t="str">
        <f t="shared" si="44"/>
        <v xml:space="preserve"> </v>
      </c>
      <c r="BK30" s="1">
        <f t="shared" si="45"/>
        <v>0</v>
      </c>
      <c r="BL30" s="1">
        <f t="shared" si="46"/>
        <v>0</v>
      </c>
      <c r="BM30" s="1">
        <f t="shared" si="47"/>
        <v>0</v>
      </c>
      <c r="BN30" s="1">
        <f t="shared" si="48"/>
        <v>0</v>
      </c>
      <c r="BO30" s="46">
        <f t="shared" si="49"/>
        <v>0</v>
      </c>
      <c r="BP30" s="5"/>
      <c r="BQ30" s="5"/>
      <c r="BR30" s="6" t="str">
        <f t="shared" si="50"/>
        <v xml:space="preserve"> </v>
      </c>
      <c r="BS30" s="1"/>
      <c r="BT30" s="69" t="str">
        <f t="shared" si="51"/>
        <v xml:space="preserve"> </v>
      </c>
      <c r="BU30" s="57" t="str">
        <f t="shared" si="52"/>
        <v xml:space="preserve"> </v>
      </c>
      <c r="BV30" s="4" t="str">
        <f t="shared" si="53"/>
        <v xml:space="preserve"> </v>
      </c>
      <c r="BW30" s="4" t="str">
        <f t="shared" si="54"/>
        <v xml:space="preserve"> </v>
      </c>
      <c r="BX30" s="1">
        <f t="shared" si="55"/>
        <v>0</v>
      </c>
      <c r="BY30" s="1">
        <f t="shared" si="56"/>
        <v>0</v>
      </c>
      <c r="BZ30" s="1">
        <f t="shared" si="57"/>
        <v>0</v>
      </c>
      <c r="CA30" s="1">
        <f t="shared" si="58"/>
        <v>0</v>
      </c>
      <c r="CB30" s="46">
        <f t="shared" si="59"/>
        <v>0</v>
      </c>
      <c r="CC30" s="5"/>
      <c r="CD30" s="1"/>
      <c r="CE30" s="6" t="str">
        <f t="shared" si="60"/>
        <v xml:space="preserve"> </v>
      </c>
      <c r="CF30" s="1"/>
      <c r="CG30" s="69" t="str">
        <f t="shared" si="61"/>
        <v xml:space="preserve"> </v>
      </c>
      <c r="CH30" s="57" t="str">
        <f t="shared" si="62"/>
        <v xml:space="preserve"> </v>
      </c>
      <c r="CI30" s="4" t="str">
        <f t="shared" si="63"/>
        <v xml:space="preserve"> </v>
      </c>
      <c r="CJ30" s="4" t="str">
        <f t="shared" si="64"/>
        <v xml:space="preserve"> </v>
      </c>
      <c r="CK30" s="1">
        <f t="shared" si="65"/>
        <v>0</v>
      </c>
      <c r="CL30" s="1">
        <f t="shared" si="66"/>
        <v>0</v>
      </c>
      <c r="CM30" s="1">
        <f t="shared" si="67"/>
        <v>0</v>
      </c>
      <c r="CN30" s="1">
        <f t="shared" si="68"/>
        <v>0</v>
      </c>
      <c r="CO30" s="46">
        <f t="shared" si="69"/>
        <v>0</v>
      </c>
      <c r="CP30" s="5"/>
      <c r="CQ30" s="5"/>
      <c r="CR30" s="6" t="str">
        <f t="shared" si="70"/>
        <v xml:space="preserve"> </v>
      </c>
      <c r="CS30" s="1"/>
      <c r="CT30" s="69" t="str">
        <f t="shared" si="71"/>
        <v xml:space="preserve"> </v>
      </c>
      <c r="CU30" s="57" t="str">
        <f t="shared" si="72"/>
        <v xml:space="preserve"> </v>
      </c>
      <c r="CV30" s="4" t="str">
        <f t="shared" si="73"/>
        <v xml:space="preserve"> </v>
      </c>
      <c r="CW30" s="4" t="str">
        <f t="shared" si="74"/>
        <v xml:space="preserve"> </v>
      </c>
      <c r="CX30" s="1">
        <f t="shared" si="75"/>
        <v>0</v>
      </c>
      <c r="CY30" s="1">
        <f t="shared" si="76"/>
        <v>0</v>
      </c>
      <c r="CZ30" s="1">
        <f t="shared" si="77"/>
        <v>0</v>
      </c>
      <c r="DA30" s="1">
        <f t="shared" si="78"/>
        <v>0</v>
      </c>
      <c r="DB30" s="46">
        <f t="shared" si="79"/>
        <v>0</v>
      </c>
      <c r="DC30" s="5"/>
      <c r="DD30" s="5"/>
      <c r="DE30" s="6" t="str">
        <f t="shared" si="80"/>
        <v xml:space="preserve"> </v>
      </c>
      <c r="DF30" s="1"/>
      <c r="DG30" s="69" t="str">
        <f t="shared" si="81"/>
        <v xml:space="preserve"> </v>
      </c>
      <c r="DH30" s="57" t="str">
        <f t="shared" si="82"/>
        <v xml:space="preserve"> </v>
      </c>
      <c r="DI30" s="4" t="str">
        <f t="shared" si="83"/>
        <v xml:space="preserve"> </v>
      </c>
      <c r="DJ30" s="4" t="str">
        <f t="shared" si="84"/>
        <v xml:space="preserve"> </v>
      </c>
      <c r="DK30" s="1">
        <f t="shared" si="85"/>
        <v>0</v>
      </c>
      <c r="DL30" s="1">
        <f t="shared" si="86"/>
        <v>0</v>
      </c>
      <c r="DM30" s="1">
        <f t="shared" si="87"/>
        <v>0</v>
      </c>
      <c r="DN30" s="1">
        <f t="shared" si="88"/>
        <v>0</v>
      </c>
      <c r="DO30" s="46">
        <f t="shared" si="89"/>
        <v>0</v>
      </c>
      <c r="DP30" s="5"/>
      <c r="DQ30" s="1"/>
      <c r="DR30" s="6" t="str">
        <f t="shared" si="90"/>
        <v xml:space="preserve"> </v>
      </c>
      <c r="DS30" s="1"/>
      <c r="DT30" s="69" t="str">
        <f t="shared" si="91"/>
        <v xml:space="preserve"> </v>
      </c>
      <c r="DU30" s="57" t="str">
        <f t="shared" si="92"/>
        <v xml:space="preserve"> </v>
      </c>
      <c r="DV30" s="4" t="str">
        <f t="shared" si="93"/>
        <v xml:space="preserve"> </v>
      </c>
      <c r="DW30" s="4" t="str">
        <f t="shared" si="94"/>
        <v xml:space="preserve"> </v>
      </c>
      <c r="DX30" s="1">
        <f t="shared" si="95"/>
        <v>0</v>
      </c>
      <c r="DY30" s="1">
        <f t="shared" si="96"/>
        <v>0</v>
      </c>
      <c r="DZ30" s="1">
        <f t="shared" si="97"/>
        <v>0</v>
      </c>
      <c r="EA30" s="1">
        <f t="shared" si="98"/>
        <v>0</v>
      </c>
      <c r="EB30" s="46">
        <f t="shared" si="99"/>
        <v>0</v>
      </c>
      <c r="EC30" s="5"/>
      <c r="ED30" s="1"/>
      <c r="EE30" s="6" t="str">
        <f t="shared" si="100"/>
        <v xml:space="preserve"> </v>
      </c>
      <c r="EF30" s="1"/>
      <c r="EG30" s="69" t="str">
        <f t="shared" si="101"/>
        <v xml:space="preserve"> </v>
      </c>
      <c r="EH30" s="57" t="str">
        <f t="shared" si="102"/>
        <v xml:space="preserve"> </v>
      </c>
      <c r="EI30" s="4" t="str">
        <f t="shared" si="103"/>
        <v xml:space="preserve"> </v>
      </c>
      <c r="EJ30" s="4" t="str">
        <f t="shared" si="104"/>
        <v xml:space="preserve"> </v>
      </c>
      <c r="EK30" s="1">
        <f t="shared" si="105"/>
        <v>0</v>
      </c>
      <c r="EL30" s="1">
        <f t="shared" si="106"/>
        <v>0</v>
      </c>
      <c r="EM30" s="1">
        <f t="shared" si="107"/>
        <v>0</v>
      </c>
      <c r="EN30" s="1">
        <f t="shared" si="108"/>
        <v>0</v>
      </c>
      <c r="EO30" s="46">
        <f t="shared" si="109"/>
        <v>0</v>
      </c>
      <c r="EP30" s="5"/>
      <c r="EQ30" s="1"/>
      <c r="ER30" s="6" t="str">
        <f t="shared" si="110"/>
        <v xml:space="preserve"> </v>
      </c>
      <c r="ES30" s="1"/>
      <c r="ET30" s="69" t="str">
        <f t="shared" si="111"/>
        <v xml:space="preserve"> </v>
      </c>
      <c r="EU30" s="57" t="str">
        <f t="shared" si="112"/>
        <v xml:space="preserve"> </v>
      </c>
      <c r="EV30" s="4" t="str">
        <f t="shared" si="113"/>
        <v xml:space="preserve"> </v>
      </c>
      <c r="EW30" s="4" t="str">
        <f t="shared" si="114"/>
        <v xml:space="preserve"> </v>
      </c>
      <c r="EX30" s="1">
        <f t="shared" si="115"/>
        <v>0</v>
      </c>
      <c r="EY30" s="1">
        <f t="shared" si="116"/>
        <v>0</v>
      </c>
      <c r="EZ30" s="1">
        <f t="shared" si="117"/>
        <v>0</v>
      </c>
      <c r="FA30" s="1">
        <f t="shared" si="118"/>
        <v>0</v>
      </c>
      <c r="FB30" s="46">
        <f t="shared" si="119"/>
        <v>0</v>
      </c>
      <c r="FC30" s="5">
        <f t="shared" si="120"/>
        <v>0</v>
      </c>
      <c r="FD30" s="2">
        <f t="shared" si="121"/>
        <v>0</v>
      </c>
      <c r="FE30" s="3"/>
      <c r="FF30" s="5">
        <f t="shared" si="122"/>
        <v>0</v>
      </c>
      <c r="FG30" s="1">
        <f t="shared" si="123"/>
        <v>0</v>
      </c>
      <c r="FH30" s="1" t="str">
        <f t="shared" si="124"/>
        <v xml:space="preserve"> </v>
      </c>
      <c r="FI30" s="1" t="str">
        <f t="shared" si="125"/>
        <v xml:space="preserve"> </v>
      </c>
      <c r="FJ30" s="1" t="str">
        <f t="shared" si="126"/>
        <v xml:space="preserve"> </v>
      </c>
      <c r="FK30" s="1" t="str">
        <f t="shared" si="127"/>
        <v xml:space="preserve"> </v>
      </c>
      <c r="FL30" s="1" t="str">
        <f t="shared" si="128"/>
        <v xml:space="preserve"> </v>
      </c>
      <c r="FM30" s="1" t="str">
        <f t="shared" si="129"/>
        <v xml:space="preserve"> </v>
      </c>
      <c r="FN30" s="1" t="str">
        <f t="shared" si="130"/>
        <v xml:space="preserve"> </v>
      </c>
      <c r="FO30" s="1" t="str">
        <f t="shared" si="131"/>
        <v xml:space="preserve"> </v>
      </c>
      <c r="FP30" s="1" t="str">
        <f t="shared" si="132"/>
        <v xml:space="preserve"> </v>
      </c>
      <c r="FQ30" s="1" t="str">
        <f t="shared" si="133"/>
        <v xml:space="preserve"> </v>
      </c>
      <c r="FR30" s="1" t="str">
        <f t="shared" si="134"/>
        <v xml:space="preserve"> </v>
      </c>
      <c r="FS30" s="1" t="str">
        <f t="shared" si="135"/>
        <v xml:space="preserve"> </v>
      </c>
      <c r="FT30" s="1">
        <f t="shared" si="136"/>
        <v>0</v>
      </c>
      <c r="FU30" s="1" t="e">
        <f t="shared" si="137"/>
        <v>#NUM!</v>
      </c>
      <c r="FV30" s="3">
        <f t="shared" si="138"/>
        <v>0</v>
      </c>
      <c r="FW30" s="5">
        <f t="shared" si="139"/>
        <v>0</v>
      </c>
      <c r="FX30" s="1">
        <f t="shared" si="140"/>
        <v>0</v>
      </c>
      <c r="FY30" s="1" t="str">
        <f t="shared" si="141"/>
        <v xml:space="preserve"> </v>
      </c>
      <c r="FZ30" s="1" t="str">
        <f t="shared" si="142"/>
        <v xml:space="preserve"> </v>
      </c>
      <c r="GA30" s="1" t="str">
        <f t="shared" si="143"/>
        <v xml:space="preserve"> </v>
      </c>
      <c r="GB30" s="1" t="str">
        <f t="shared" si="144"/>
        <v xml:space="preserve"> </v>
      </c>
      <c r="GC30" s="1" t="str">
        <f t="shared" si="145"/>
        <v xml:space="preserve"> </v>
      </c>
      <c r="GD30" s="1" t="str">
        <f t="shared" si="146"/>
        <v xml:space="preserve"> </v>
      </c>
      <c r="GE30" s="1" t="str">
        <f t="shared" si="147"/>
        <v xml:space="preserve"> </v>
      </c>
      <c r="GF30" s="1" t="str">
        <f t="shared" si="148"/>
        <v xml:space="preserve"> </v>
      </c>
      <c r="GG30" s="1" t="str">
        <f t="shared" si="149"/>
        <v xml:space="preserve"> </v>
      </c>
      <c r="GH30" s="1" t="str">
        <f t="shared" si="150"/>
        <v xml:space="preserve"> </v>
      </c>
      <c r="GI30" s="1" t="str">
        <f t="shared" si="151"/>
        <v xml:space="preserve"> </v>
      </c>
      <c r="GJ30" s="1" t="str">
        <f t="shared" si="152"/>
        <v xml:space="preserve"> </v>
      </c>
      <c r="GK30" s="1">
        <f t="shared" si="153"/>
        <v>0</v>
      </c>
      <c r="GL30" s="1" t="e">
        <f t="shared" si="154"/>
        <v>#NUM!</v>
      </c>
      <c r="GM30" s="3">
        <f t="shared" si="155"/>
        <v>0</v>
      </c>
    </row>
    <row r="31" spans="1:197" ht="15" x14ac:dyDescent="0.2">
      <c r="A31" s="17">
        <v>19</v>
      </c>
      <c r="B31" s="58"/>
      <c r="C31" s="5"/>
      <c r="D31" s="1"/>
      <c r="E31" s="6" t="str">
        <f t="shared" si="157"/>
        <v xml:space="preserve"> </v>
      </c>
      <c r="F31" s="1"/>
      <c r="G31" s="16" t="str">
        <f>(IF(F31=0," ",SUM(#REF!+F31)))</f>
        <v xml:space="preserve"> </v>
      </c>
      <c r="H31" s="57" t="str">
        <f t="shared" si="2"/>
        <v xml:space="preserve"> </v>
      </c>
      <c r="I31" s="4" t="str">
        <f t="shared" si="3"/>
        <v xml:space="preserve"> </v>
      </c>
      <c r="J31" s="4" t="str">
        <f t="shared" si="4"/>
        <v xml:space="preserve"> </v>
      </c>
      <c r="K31" s="1">
        <f t="shared" si="5"/>
        <v>0</v>
      </c>
      <c r="L31" s="1">
        <f t="shared" si="6"/>
        <v>0</v>
      </c>
      <c r="M31" s="1">
        <f t="shared" si="7"/>
        <v>0</v>
      </c>
      <c r="N31" s="1">
        <f t="shared" si="8"/>
        <v>0</v>
      </c>
      <c r="O31" s="46">
        <f t="shared" si="9"/>
        <v>0</v>
      </c>
      <c r="P31" s="5"/>
      <c r="Q31" s="1"/>
      <c r="R31" s="7" t="str">
        <f t="shared" si="10"/>
        <v xml:space="preserve"> </v>
      </c>
      <c r="S31" s="1"/>
      <c r="T31" s="16" t="str">
        <f t="shared" si="11"/>
        <v xml:space="preserve"> </v>
      </c>
      <c r="U31" s="57" t="str">
        <f t="shared" si="12"/>
        <v xml:space="preserve"> </v>
      </c>
      <c r="V31" s="4" t="str">
        <f t="shared" si="13"/>
        <v xml:space="preserve"> </v>
      </c>
      <c r="W31" s="4" t="str">
        <f t="shared" si="14"/>
        <v xml:space="preserve"> </v>
      </c>
      <c r="X31" s="1">
        <f t="shared" si="15"/>
        <v>0</v>
      </c>
      <c r="Y31" s="1">
        <f t="shared" si="16"/>
        <v>0</v>
      </c>
      <c r="Z31" s="1">
        <f t="shared" si="17"/>
        <v>0</v>
      </c>
      <c r="AA31" s="1">
        <f t="shared" si="18"/>
        <v>0</v>
      </c>
      <c r="AB31" s="46">
        <f t="shared" si="19"/>
        <v>0</v>
      </c>
      <c r="AC31" s="5"/>
      <c r="AD31" s="5"/>
      <c r="AE31" s="7" t="str">
        <f t="shared" si="20"/>
        <v xml:space="preserve"> </v>
      </c>
      <c r="AF31" s="1"/>
      <c r="AG31" s="69" t="str">
        <f t="shared" si="21"/>
        <v xml:space="preserve"> </v>
      </c>
      <c r="AH31" s="57" t="str">
        <f t="shared" si="22"/>
        <v xml:space="preserve"> </v>
      </c>
      <c r="AI31" s="4" t="str">
        <f t="shared" si="23"/>
        <v xml:space="preserve"> </v>
      </c>
      <c r="AJ31" s="4" t="str">
        <f t="shared" si="24"/>
        <v xml:space="preserve"> </v>
      </c>
      <c r="AK31" s="1">
        <f t="shared" si="25"/>
        <v>0</v>
      </c>
      <c r="AL31" s="1">
        <f t="shared" si="26"/>
        <v>0</v>
      </c>
      <c r="AM31" s="1">
        <f t="shared" si="27"/>
        <v>0</v>
      </c>
      <c r="AN31" s="1">
        <f t="shared" si="28"/>
        <v>0</v>
      </c>
      <c r="AO31" s="46">
        <f t="shared" si="29"/>
        <v>0</v>
      </c>
      <c r="AP31" s="5"/>
      <c r="AQ31" s="5"/>
      <c r="AR31" s="6" t="str">
        <f t="shared" si="30"/>
        <v xml:space="preserve"> </v>
      </c>
      <c r="AS31" s="1"/>
      <c r="AT31" s="69" t="str">
        <f t="shared" si="31"/>
        <v xml:space="preserve"> </v>
      </c>
      <c r="AU31" s="57" t="str">
        <f t="shared" si="32"/>
        <v xml:space="preserve"> </v>
      </c>
      <c r="AV31" s="4" t="str">
        <f t="shared" si="33"/>
        <v xml:space="preserve"> </v>
      </c>
      <c r="AW31" s="4" t="str">
        <f t="shared" si="34"/>
        <v xml:space="preserve"> </v>
      </c>
      <c r="AX31" s="1">
        <f t="shared" si="35"/>
        <v>0</v>
      </c>
      <c r="AY31" s="1">
        <f t="shared" si="36"/>
        <v>0</v>
      </c>
      <c r="AZ31" s="1">
        <f t="shared" si="37"/>
        <v>0</v>
      </c>
      <c r="BA31" s="1">
        <f t="shared" si="38"/>
        <v>0</v>
      </c>
      <c r="BB31" s="46">
        <f t="shared" si="39"/>
        <v>0</v>
      </c>
      <c r="BC31" s="5"/>
      <c r="BD31" s="5"/>
      <c r="BE31" s="6" t="str">
        <f t="shared" si="40"/>
        <v xml:space="preserve"> </v>
      </c>
      <c r="BF31" s="1"/>
      <c r="BG31" s="69" t="str">
        <f t="shared" si="41"/>
        <v xml:space="preserve"> </v>
      </c>
      <c r="BH31" s="57" t="str">
        <f t="shared" si="42"/>
        <v xml:space="preserve"> </v>
      </c>
      <c r="BI31" s="4" t="str">
        <f t="shared" si="43"/>
        <v xml:space="preserve"> </v>
      </c>
      <c r="BJ31" s="4" t="str">
        <f t="shared" si="44"/>
        <v xml:space="preserve"> </v>
      </c>
      <c r="BK31" s="1">
        <f t="shared" si="45"/>
        <v>0</v>
      </c>
      <c r="BL31" s="1">
        <f t="shared" si="46"/>
        <v>0</v>
      </c>
      <c r="BM31" s="1">
        <f t="shared" si="47"/>
        <v>0</v>
      </c>
      <c r="BN31" s="1">
        <f t="shared" si="48"/>
        <v>0</v>
      </c>
      <c r="BO31" s="46">
        <f t="shared" si="49"/>
        <v>0</v>
      </c>
      <c r="BP31" s="5"/>
      <c r="BQ31" s="5"/>
      <c r="BR31" s="6" t="str">
        <f t="shared" si="50"/>
        <v xml:space="preserve"> </v>
      </c>
      <c r="BS31" s="1"/>
      <c r="BT31" s="69" t="str">
        <f t="shared" si="51"/>
        <v xml:space="preserve"> </v>
      </c>
      <c r="BU31" s="57" t="str">
        <f t="shared" si="52"/>
        <v xml:space="preserve"> </v>
      </c>
      <c r="BV31" s="4" t="str">
        <f t="shared" si="53"/>
        <v xml:space="preserve"> </v>
      </c>
      <c r="BW31" s="4" t="str">
        <f t="shared" si="54"/>
        <v xml:space="preserve"> </v>
      </c>
      <c r="BX31" s="1">
        <f t="shared" si="55"/>
        <v>0</v>
      </c>
      <c r="BY31" s="1">
        <f t="shared" si="56"/>
        <v>0</v>
      </c>
      <c r="BZ31" s="1">
        <f t="shared" si="57"/>
        <v>0</v>
      </c>
      <c r="CA31" s="1">
        <f t="shared" si="58"/>
        <v>0</v>
      </c>
      <c r="CB31" s="46">
        <f t="shared" si="59"/>
        <v>0</v>
      </c>
      <c r="CC31" s="5"/>
      <c r="CD31" s="1"/>
      <c r="CE31" s="6" t="str">
        <f t="shared" si="60"/>
        <v xml:space="preserve"> </v>
      </c>
      <c r="CF31" s="1"/>
      <c r="CG31" s="69" t="str">
        <f t="shared" si="61"/>
        <v xml:space="preserve"> </v>
      </c>
      <c r="CH31" s="57" t="str">
        <f t="shared" si="62"/>
        <v xml:space="preserve"> </v>
      </c>
      <c r="CI31" s="4" t="str">
        <f t="shared" si="63"/>
        <v xml:space="preserve"> </v>
      </c>
      <c r="CJ31" s="4" t="str">
        <f t="shared" si="64"/>
        <v xml:space="preserve"> </v>
      </c>
      <c r="CK31" s="1">
        <f t="shared" si="65"/>
        <v>0</v>
      </c>
      <c r="CL31" s="1">
        <f t="shared" si="66"/>
        <v>0</v>
      </c>
      <c r="CM31" s="1">
        <f t="shared" si="67"/>
        <v>0</v>
      </c>
      <c r="CN31" s="1">
        <f t="shared" si="68"/>
        <v>0</v>
      </c>
      <c r="CO31" s="46">
        <f t="shared" si="69"/>
        <v>0</v>
      </c>
      <c r="CP31" s="5"/>
      <c r="CQ31" s="5"/>
      <c r="CR31" s="6" t="str">
        <f t="shared" si="70"/>
        <v xml:space="preserve"> </v>
      </c>
      <c r="CS31" s="1"/>
      <c r="CT31" s="69" t="str">
        <f t="shared" si="71"/>
        <v xml:space="preserve"> </v>
      </c>
      <c r="CU31" s="57" t="str">
        <f t="shared" si="72"/>
        <v xml:space="preserve"> </v>
      </c>
      <c r="CV31" s="4" t="str">
        <f t="shared" si="73"/>
        <v xml:space="preserve"> </v>
      </c>
      <c r="CW31" s="4" t="str">
        <f t="shared" si="74"/>
        <v xml:space="preserve"> </v>
      </c>
      <c r="CX31" s="1">
        <f t="shared" si="75"/>
        <v>0</v>
      </c>
      <c r="CY31" s="1">
        <f t="shared" si="76"/>
        <v>0</v>
      </c>
      <c r="CZ31" s="1">
        <f t="shared" si="77"/>
        <v>0</v>
      </c>
      <c r="DA31" s="1">
        <f t="shared" si="78"/>
        <v>0</v>
      </c>
      <c r="DB31" s="46">
        <f t="shared" si="79"/>
        <v>0</v>
      </c>
      <c r="DC31" s="5"/>
      <c r="DD31" s="5"/>
      <c r="DE31" s="6" t="str">
        <f t="shared" si="80"/>
        <v xml:space="preserve"> </v>
      </c>
      <c r="DF31" s="1"/>
      <c r="DG31" s="69" t="str">
        <f t="shared" si="81"/>
        <v xml:space="preserve"> </v>
      </c>
      <c r="DH31" s="57" t="str">
        <f t="shared" si="82"/>
        <v xml:space="preserve"> </v>
      </c>
      <c r="DI31" s="4" t="str">
        <f t="shared" si="83"/>
        <v xml:space="preserve"> </v>
      </c>
      <c r="DJ31" s="4" t="str">
        <f t="shared" si="84"/>
        <v xml:space="preserve"> </v>
      </c>
      <c r="DK31" s="1">
        <f t="shared" si="85"/>
        <v>0</v>
      </c>
      <c r="DL31" s="1">
        <f t="shared" si="86"/>
        <v>0</v>
      </c>
      <c r="DM31" s="1">
        <f t="shared" si="87"/>
        <v>0</v>
      </c>
      <c r="DN31" s="1">
        <f t="shared" si="88"/>
        <v>0</v>
      </c>
      <c r="DO31" s="46">
        <f t="shared" si="89"/>
        <v>0</v>
      </c>
      <c r="DP31" s="5"/>
      <c r="DQ31" s="1"/>
      <c r="DR31" s="6" t="str">
        <f t="shared" si="90"/>
        <v xml:space="preserve"> </v>
      </c>
      <c r="DS31" s="1"/>
      <c r="DT31" s="69" t="str">
        <f t="shared" si="91"/>
        <v xml:space="preserve"> </v>
      </c>
      <c r="DU31" s="57" t="str">
        <f t="shared" si="92"/>
        <v xml:space="preserve"> </v>
      </c>
      <c r="DV31" s="4" t="str">
        <f t="shared" si="93"/>
        <v xml:space="preserve"> </v>
      </c>
      <c r="DW31" s="4" t="str">
        <f t="shared" si="94"/>
        <v xml:space="preserve"> </v>
      </c>
      <c r="DX31" s="1">
        <f t="shared" si="95"/>
        <v>0</v>
      </c>
      <c r="DY31" s="1">
        <f t="shared" si="96"/>
        <v>0</v>
      </c>
      <c r="DZ31" s="1">
        <f t="shared" si="97"/>
        <v>0</v>
      </c>
      <c r="EA31" s="1">
        <f t="shared" si="98"/>
        <v>0</v>
      </c>
      <c r="EB31" s="46">
        <f t="shared" si="99"/>
        <v>0</v>
      </c>
      <c r="EC31" s="5"/>
      <c r="ED31" s="1"/>
      <c r="EE31" s="6" t="str">
        <f t="shared" si="100"/>
        <v xml:space="preserve"> </v>
      </c>
      <c r="EF31" s="1"/>
      <c r="EG31" s="69" t="str">
        <f t="shared" si="101"/>
        <v xml:space="preserve"> </v>
      </c>
      <c r="EH31" s="57" t="str">
        <f t="shared" si="102"/>
        <v xml:space="preserve"> </v>
      </c>
      <c r="EI31" s="4" t="str">
        <f t="shared" si="103"/>
        <v xml:space="preserve"> </v>
      </c>
      <c r="EJ31" s="4" t="str">
        <f t="shared" si="104"/>
        <v xml:space="preserve"> </v>
      </c>
      <c r="EK31" s="1">
        <f t="shared" si="105"/>
        <v>0</v>
      </c>
      <c r="EL31" s="1">
        <f t="shared" si="106"/>
        <v>0</v>
      </c>
      <c r="EM31" s="1">
        <f t="shared" si="107"/>
        <v>0</v>
      </c>
      <c r="EN31" s="1">
        <f t="shared" si="108"/>
        <v>0</v>
      </c>
      <c r="EO31" s="46">
        <f t="shared" si="109"/>
        <v>0</v>
      </c>
      <c r="EP31" s="5"/>
      <c r="EQ31" s="1"/>
      <c r="ER31" s="6" t="str">
        <f t="shared" si="110"/>
        <v xml:space="preserve"> </v>
      </c>
      <c r="ES31" s="1"/>
      <c r="ET31" s="69" t="str">
        <f t="shared" si="111"/>
        <v xml:space="preserve"> </v>
      </c>
      <c r="EU31" s="57" t="str">
        <f t="shared" si="112"/>
        <v xml:space="preserve"> </v>
      </c>
      <c r="EV31" s="4" t="str">
        <f t="shared" si="113"/>
        <v xml:space="preserve"> </v>
      </c>
      <c r="EW31" s="4" t="str">
        <f t="shared" si="114"/>
        <v xml:space="preserve"> </v>
      </c>
      <c r="EX31" s="1">
        <f t="shared" si="115"/>
        <v>0</v>
      </c>
      <c r="EY31" s="1">
        <f t="shared" si="116"/>
        <v>0</v>
      </c>
      <c r="EZ31" s="1">
        <f t="shared" si="117"/>
        <v>0</v>
      </c>
      <c r="FA31" s="1">
        <f t="shared" si="118"/>
        <v>0</v>
      </c>
      <c r="FB31" s="46">
        <f t="shared" si="119"/>
        <v>0</v>
      </c>
      <c r="FC31" s="5">
        <f t="shared" si="120"/>
        <v>0</v>
      </c>
      <c r="FD31" s="2">
        <f t="shared" si="121"/>
        <v>0</v>
      </c>
      <c r="FE31" s="3"/>
      <c r="FF31" s="5">
        <f t="shared" si="122"/>
        <v>0</v>
      </c>
      <c r="FG31" s="1">
        <f t="shared" si="123"/>
        <v>0</v>
      </c>
      <c r="FH31" s="1" t="str">
        <f t="shared" si="124"/>
        <v xml:space="preserve"> </v>
      </c>
      <c r="FI31" s="1" t="str">
        <f t="shared" si="125"/>
        <v xml:space="preserve"> </v>
      </c>
      <c r="FJ31" s="1" t="str">
        <f t="shared" si="126"/>
        <v xml:space="preserve"> </v>
      </c>
      <c r="FK31" s="1" t="str">
        <f t="shared" si="127"/>
        <v xml:space="preserve"> </v>
      </c>
      <c r="FL31" s="1" t="str">
        <f t="shared" si="128"/>
        <v xml:space="preserve"> </v>
      </c>
      <c r="FM31" s="1" t="str">
        <f t="shared" si="129"/>
        <v xml:space="preserve"> </v>
      </c>
      <c r="FN31" s="1" t="str">
        <f t="shared" si="130"/>
        <v xml:space="preserve"> </v>
      </c>
      <c r="FO31" s="1" t="str">
        <f t="shared" si="131"/>
        <v xml:space="preserve"> </v>
      </c>
      <c r="FP31" s="1" t="str">
        <f t="shared" si="132"/>
        <v xml:space="preserve"> </v>
      </c>
      <c r="FQ31" s="1" t="str">
        <f t="shared" si="133"/>
        <v xml:space="preserve"> </v>
      </c>
      <c r="FR31" s="1" t="str">
        <f t="shared" si="134"/>
        <v xml:space="preserve"> </v>
      </c>
      <c r="FS31" s="1" t="str">
        <f t="shared" si="135"/>
        <v xml:space="preserve"> </v>
      </c>
      <c r="FT31" s="1">
        <f t="shared" si="136"/>
        <v>0</v>
      </c>
      <c r="FU31" s="1" t="e">
        <f t="shared" si="137"/>
        <v>#NUM!</v>
      </c>
      <c r="FV31" s="3">
        <f t="shared" si="138"/>
        <v>0</v>
      </c>
      <c r="FW31" s="5">
        <f t="shared" si="139"/>
        <v>0</v>
      </c>
      <c r="FX31" s="1">
        <f t="shared" si="140"/>
        <v>0</v>
      </c>
      <c r="FY31" s="1" t="str">
        <f t="shared" si="141"/>
        <v xml:space="preserve"> </v>
      </c>
      <c r="FZ31" s="1" t="str">
        <f t="shared" si="142"/>
        <v xml:space="preserve"> </v>
      </c>
      <c r="GA31" s="1" t="str">
        <f t="shared" si="143"/>
        <v xml:space="preserve"> </v>
      </c>
      <c r="GB31" s="1" t="str">
        <f t="shared" si="144"/>
        <v xml:space="preserve"> </v>
      </c>
      <c r="GC31" s="1" t="str">
        <f t="shared" si="145"/>
        <v xml:space="preserve"> </v>
      </c>
      <c r="GD31" s="1" t="str">
        <f t="shared" si="146"/>
        <v xml:space="preserve"> </v>
      </c>
      <c r="GE31" s="1" t="str">
        <f t="shared" si="147"/>
        <v xml:space="preserve"> </v>
      </c>
      <c r="GF31" s="1" t="str">
        <f t="shared" si="148"/>
        <v xml:space="preserve"> </v>
      </c>
      <c r="GG31" s="1" t="str">
        <f t="shared" si="149"/>
        <v xml:space="preserve"> </v>
      </c>
      <c r="GH31" s="1" t="str">
        <f t="shared" si="150"/>
        <v xml:space="preserve"> </v>
      </c>
      <c r="GI31" s="1" t="str">
        <f t="shared" si="151"/>
        <v xml:space="preserve"> </v>
      </c>
      <c r="GJ31" s="1" t="str">
        <f t="shared" si="152"/>
        <v xml:space="preserve"> </v>
      </c>
      <c r="GK31" s="1">
        <f t="shared" si="153"/>
        <v>0</v>
      </c>
      <c r="GL31" s="1" t="e">
        <f t="shared" si="154"/>
        <v>#NUM!</v>
      </c>
      <c r="GM31" s="3">
        <f t="shared" si="155"/>
        <v>0</v>
      </c>
    </row>
    <row r="32" spans="1:197" ht="15" x14ac:dyDescent="0.2">
      <c r="A32" s="17">
        <v>20</v>
      </c>
      <c r="B32" s="58"/>
      <c r="C32" s="5"/>
      <c r="D32" s="1"/>
      <c r="E32" s="6" t="str">
        <f t="shared" si="157"/>
        <v xml:space="preserve"> </v>
      </c>
      <c r="F32" s="1"/>
      <c r="G32" s="16" t="str">
        <f>(IF(F32=0," ",SUM(#REF!+F32)))</f>
        <v xml:space="preserve"> </v>
      </c>
      <c r="H32" s="57" t="str">
        <f t="shared" si="2"/>
        <v xml:space="preserve"> </v>
      </c>
      <c r="I32" s="4" t="str">
        <f t="shared" si="3"/>
        <v xml:space="preserve"> </v>
      </c>
      <c r="J32" s="4" t="str">
        <f t="shared" si="4"/>
        <v xml:space="preserve"> </v>
      </c>
      <c r="K32" s="1">
        <f t="shared" si="5"/>
        <v>0</v>
      </c>
      <c r="L32" s="1">
        <f t="shared" si="6"/>
        <v>0</v>
      </c>
      <c r="M32" s="1">
        <f t="shared" si="7"/>
        <v>0</v>
      </c>
      <c r="N32" s="1">
        <f t="shared" si="8"/>
        <v>0</v>
      </c>
      <c r="O32" s="46">
        <f t="shared" si="9"/>
        <v>0</v>
      </c>
      <c r="P32" s="5"/>
      <c r="Q32" s="1"/>
      <c r="R32" s="7" t="str">
        <f t="shared" si="10"/>
        <v xml:space="preserve"> </v>
      </c>
      <c r="S32" s="1"/>
      <c r="T32" s="16" t="str">
        <f t="shared" si="11"/>
        <v xml:space="preserve"> </v>
      </c>
      <c r="U32" s="57" t="str">
        <f t="shared" si="12"/>
        <v xml:space="preserve"> </v>
      </c>
      <c r="V32" s="4" t="str">
        <f t="shared" si="13"/>
        <v xml:space="preserve"> </v>
      </c>
      <c r="W32" s="4" t="str">
        <f t="shared" si="14"/>
        <v xml:space="preserve"> </v>
      </c>
      <c r="X32" s="1">
        <f t="shared" si="15"/>
        <v>0</v>
      </c>
      <c r="Y32" s="1">
        <f t="shared" si="16"/>
        <v>0</v>
      </c>
      <c r="Z32" s="1">
        <f t="shared" si="17"/>
        <v>0</v>
      </c>
      <c r="AA32" s="1">
        <f t="shared" si="18"/>
        <v>0</v>
      </c>
      <c r="AB32" s="46">
        <f t="shared" si="19"/>
        <v>0</v>
      </c>
      <c r="AC32" s="5"/>
      <c r="AD32" s="5"/>
      <c r="AE32" s="7" t="str">
        <f t="shared" si="20"/>
        <v xml:space="preserve"> </v>
      </c>
      <c r="AF32" s="1"/>
      <c r="AG32" s="69" t="str">
        <f t="shared" si="21"/>
        <v xml:space="preserve"> </v>
      </c>
      <c r="AH32" s="57" t="str">
        <f t="shared" si="22"/>
        <v xml:space="preserve"> </v>
      </c>
      <c r="AI32" s="4" t="str">
        <f t="shared" si="23"/>
        <v xml:space="preserve"> </v>
      </c>
      <c r="AJ32" s="4" t="str">
        <f t="shared" si="24"/>
        <v xml:space="preserve"> </v>
      </c>
      <c r="AK32" s="1">
        <f t="shared" si="25"/>
        <v>0</v>
      </c>
      <c r="AL32" s="1">
        <f t="shared" si="26"/>
        <v>0</v>
      </c>
      <c r="AM32" s="1">
        <f t="shared" si="27"/>
        <v>0</v>
      </c>
      <c r="AN32" s="1">
        <f t="shared" si="28"/>
        <v>0</v>
      </c>
      <c r="AO32" s="46">
        <f t="shared" si="29"/>
        <v>0</v>
      </c>
      <c r="AP32" s="5"/>
      <c r="AQ32" s="5"/>
      <c r="AR32" s="6" t="str">
        <f t="shared" si="30"/>
        <v xml:space="preserve"> </v>
      </c>
      <c r="AS32" s="1"/>
      <c r="AT32" s="69" t="str">
        <f t="shared" si="31"/>
        <v xml:space="preserve"> </v>
      </c>
      <c r="AU32" s="57" t="str">
        <f t="shared" si="32"/>
        <v xml:space="preserve"> </v>
      </c>
      <c r="AV32" s="4" t="str">
        <f t="shared" si="33"/>
        <v xml:space="preserve"> </v>
      </c>
      <c r="AW32" s="4" t="str">
        <f t="shared" si="34"/>
        <v xml:space="preserve"> </v>
      </c>
      <c r="AX32" s="1">
        <f t="shared" si="35"/>
        <v>0</v>
      </c>
      <c r="AY32" s="1">
        <f t="shared" si="36"/>
        <v>0</v>
      </c>
      <c r="AZ32" s="1">
        <f t="shared" si="37"/>
        <v>0</v>
      </c>
      <c r="BA32" s="1">
        <f t="shared" si="38"/>
        <v>0</v>
      </c>
      <c r="BB32" s="46">
        <f t="shared" si="39"/>
        <v>0</v>
      </c>
      <c r="BC32" s="5"/>
      <c r="BD32" s="5"/>
      <c r="BE32" s="6" t="str">
        <f t="shared" si="40"/>
        <v xml:space="preserve"> </v>
      </c>
      <c r="BF32" s="1"/>
      <c r="BG32" s="69" t="str">
        <f t="shared" si="41"/>
        <v xml:space="preserve"> </v>
      </c>
      <c r="BH32" s="57" t="str">
        <f t="shared" si="42"/>
        <v xml:space="preserve"> </v>
      </c>
      <c r="BI32" s="4" t="str">
        <f t="shared" si="43"/>
        <v xml:space="preserve"> </v>
      </c>
      <c r="BJ32" s="4" t="str">
        <f t="shared" si="44"/>
        <v xml:space="preserve"> </v>
      </c>
      <c r="BK32" s="1">
        <f t="shared" si="45"/>
        <v>0</v>
      </c>
      <c r="BL32" s="1">
        <f t="shared" si="46"/>
        <v>0</v>
      </c>
      <c r="BM32" s="1">
        <f t="shared" si="47"/>
        <v>0</v>
      </c>
      <c r="BN32" s="1">
        <f t="shared" si="48"/>
        <v>0</v>
      </c>
      <c r="BO32" s="46">
        <f t="shared" si="49"/>
        <v>0</v>
      </c>
      <c r="BP32" s="5"/>
      <c r="BQ32" s="5"/>
      <c r="BR32" s="6" t="str">
        <f t="shared" si="50"/>
        <v xml:space="preserve"> </v>
      </c>
      <c r="BS32" s="1"/>
      <c r="BT32" s="69" t="str">
        <f t="shared" si="51"/>
        <v xml:space="preserve"> </v>
      </c>
      <c r="BU32" s="57" t="str">
        <f t="shared" si="52"/>
        <v xml:space="preserve"> </v>
      </c>
      <c r="BV32" s="4" t="str">
        <f t="shared" si="53"/>
        <v xml:space="preserve"> </v>
      </c>
      <c r="BW32" s="4" t="str">
        <f t="shared" si="54"/>
        <v xml:space="preserve"> </v>
      </c>
      <c r="BX32" s="1">
        <f t="shared" si="55"/>
        <v>0</v>
      </c>
      <c r="BY32" s="1">
        <f t="shared" si="56"/>
        <v>0</v>
      </c>
      <c r="BZ32" s="1">
        <f t="shared" si="57"/>
        <v>0</v>
      </c>
      <c r="CA32" s="1">
        <f t="shared" si="58"/>
        <v>0</v>
      </c>
      <c r="CB32" s="46">
        <f t="shared" si="59"/>
        <v>0</v>
      </c>
      <c r="CC32" s="5"/>
      <c r="CD32" s="1"/>
      <c r="CE32" s="6" t="str">
        <f t="shared" si="60"/>
        <v xml:space="preserve"> </v>
      </c>
      <c r="CF32" s="1"/>
      <c r="CG32" s="69" t="str">
        <f t="shared" si="61"/>
        <v xml:space="preserve"> </v>
      </c>
      <c r="CH32" s="57" t="str">
        <f t="shared" si="62"/>
        <v xml:space="preserve"> </v>
      </c>
      <c r="CI32" s="4" t="str">
        <f t="shared" si="63"/>
        <v xml:space="preserve"> </v>
      </c>
      <c r="CJ32" s="4" t="str">
        <f t="shared" si="64"/>
        <v xml:space="preserve"> </v>
      </c>
      <c r="CK32" s="1">
        <f t="shared" si="65"/>
        <v>0</v>
      </c>
      <c r="CL32" s="1">
        <f t="shared" si="66"/>
        <v>0</v>
      </c>
      <c r="CM32" s="1">
        <f t="shared" si="67"/>
        <v>0</v>
      </c>
      <c r="CN32" s="1">
        <f t="shared" si="68"/>
        <v>0</v>
      </c>
      <c r="CO32" s="46">
        <f t="shared" si="69"/>
        <v>0</v>
      </c>
      <c r="CP32" s="5"/>
      <c r="CQ32" s="5"/>
      <c r="CR32" s="6" t="str">
        <f t="shared" si="70"/>
        <v xml:space="preserve"> </v>
      </c>
      <c r="CS32" s="1"/>
      <c r="CT32" s="69" t="str">
        <f t="shared" si="71"/>
        <v xml:space="preserve"> </v>
      </c>
      <c r="CU32" s="57" t="str">
        <f t="shared" si="72"/>
        <v xml:space="preserve"> </v>
      </c>
      <c r="CV32" s="4" t="str">
        <f t="shared" si="73"/>
        <v xml:space="preserve"> </v>
      </c>
      <c r="CW32" s="4" t="str">
        <f t="shared" si="74"/>
        <v xml:space="preserve"> </v>
      </c>
      <c r="CX32" s="1">
        <f t="shared" si="75"/>
        <v>0</v>
      </c>
      <c r="CY32" s="1">
        <f t="shared" si="76"/>
        <v>0</v>
      </c>
      <c r="CZ32" s="1">
        <f t="shared" si="77"/>
        <v>0</v>
      </c>
      <c r="DA32" s="1">
        <f t="shared" si="78"/>
        <v>0</v>
      </c>
      <c r="DB32" s="46">
        <f t="shared" si="79"/>
        <v>0</v>
      </c>
      <c r="DC32" s="5"/>
      <c r="DD32" s="5"/>
      <c r="DE32" s="6" t="str">
        <f t="shared" si="80"/>
        <v xml:space="preserve"> </v>
      </c>
      <c r="DF32" s="1"/>
      <c r="DG32" s="69" t="str">
        <f t="shared" si="81"/>
        <v xml:space="preserve"> </v>
      </c>
      <c r="DH32" s="57" t="str">
        <f t="shared" si="82"/>
        <v xml:space="preserve"> </v>
      </c>
      <c r="DI32" s="4" t="str">
        <f t="shared" si="83"/>
        <v xml:space="preserve"> </v>
      </c>
      <c r="DJ32" s="4" t="str">
        <f t="shared" si="84"/>
        <v xml:space="preserve"> </v>
      </c>
      <c r="DK32" s="1">
        <f t="shared" si="85"/>
        <v>0</v>
      </c>
      <c r="DL32" s="1">
        <f t="shared" si="86"/>
        <v>0</v>
      </c>
      <c r="DM32" s="1">
        <f t="shared" si="87"/>
        <v>0</v>
      </c>
      <c r="DN32" s="1">
        <f t="shared" si="88"/>
        <v>0</v>
      </c>
      <c r="DO32" s="46">
        <f t="shared" si="89"/>
        <v>0</v>
      </c>
      <c r="DP32" s="5"/>
      <c r="DQ32" s="1"/>
      <c r="DR32" s="6" t="str">
        <f t="shared" si="90"/>
        <v xml:space="preserve"> </v>
      </c>
      <c r="DS32" s="1"/>
      <c r="DT32" s="69" t="str">
        <f t="shared" si="91"/>
        <v xml:space="preserve"> </v>
      </c>
      <c r="DU32" s="57" t="str">
        <f t="shared" si="92"/>
        <v xml:space="preserve"> </v>
      </c>
      <c r="DV32" s="4" t="str">
        <f t="shared" si="93"/>
        <v xml:space="preserve"> </v>
      </c>
      <c r="DW32" s="4" t="str">
        <f t="shared" si="94"/>
        <v xml:space="preserve"> </v>
      </c>
      <c r="DX32" s="1">
        <f t="shared" si="95"/>
        <v>0</v>
      </c>
      <c r="DY32" s="1">
        <f t="shared" si="96"/>
        <v>0</v>
      </c>
      <c r="DZ32" s="1">
        <f t="shared" si="97"/>
        <v>0</v>
      </c>
      <c r="EA32" s="1">
        <f t="shared" si="98"/>
        <v>0</v>
      </c>
      <c r="EB32" s="46">
        <f t="shared" si="99"/>
        <v>0</v>
      </c>
      <c r="EC32" s="5"/>
      <c r="ED32" s="1"/>
      <c r="EE32" s="6" t="str">
        <f t="shared" si="100"/>
        <v xml:space="preserve"> </v>
      </c>
      <c r="EF32" s="1"/>
      <c r="EG32" s="69" t="str">
        <f t="shared" si="101"/>
        <v xml:space="preserve"> </v>
      </c>
      <c r="EH32" s="57" t="str">
        <f t="shared" si="102"/>
        <v xml:space="preserve"> </v>
      </c>
      <c r="EI32" s="4" t="str">
        <f t="shared" si="103"/>
        <v xml:space="preserve"> </v>
      </c>
      <c r="EJ32" s="4" t="str">
        <f t="shared" si="104"/>
        <v xml:space="preserve"> </v>
      </c>
      <c r="EK32" s="1">
        <f t="shared" si="105"/>
        <v>0</v>
      </c>
      <c r="EL32" s="1">
        <f t="shared" si="106"/>
        <v>0</v>
      </c>
      <c r="EM32" s="1">
        <f t="shared" si="107"/>
        <v>0</v>
      </c>
      <c r="EN32" s="1">
        <f t="shared" si="108"/>
        <v>0</v>
      </c>
      <c r="EO32" s="46">
        <f t="shared" si="109"/>
        <v>0</v>
      </c>
      <c r="EP32" s="5"/>
      <c r="EQ32" s="1"/>
      <c r="ER32" s="6" t="str">
        <f t="shared" si="110"/>
        <v xml:space="preserve"> </v>
      </c>
      <c r="ES32" s="1"/>
      <c r="ET32" s="69" t="str">
        <f t="shared" si="111"/>
        <v xml:space="preserve"> </v>
      </c>
      <c r="EU32" s="57" t="str">
        <f t="shared" si="112"/>
        <v xml:space="preserve"> </v>
      </c>
      <c r="EV32" s="4" t="str">
        <f t="shared" si="113"/>
        <v xml:space="preserve"> </v>
      </c>
      <c r="EW32" s="4" t="str">
        <f t="shared" si="114"/>
        <v xml:space="preserve"> </v>
      </c>
      <c r="EX32" s="1">
        <f t="shared" si="115"/>
        <v>0</v>
      </c>
      <c r="EY32" s="1">
        <f t="shared" si="116"/>
        <v>0</v>
      </c>
      <c r="EZ32" s="1">
        <f t="shared" si="117"/>
        <v>0</v>
      </c>
      <c r="FA32" s="1">
        <f t="shared" si="118"/>
        <v>0</v>
      </c>
      <c r="FB32" s="46">
        <f t="shared" si="119"/>
        <v>0</v>
      </c>
      <c r="FC32" s="5">
        <f t="shared" si="120"/>
        <v>0</v>
      </c>
      <c r="FD32" s="2">
        <f t="shared" si="121"/>
        <v>0</v>
      </c>
      <c r="FE32" s="3"/>
      <c r="FF32" s="5">
        <f t="shared" si="122"/>
        <v>0</v>
      </c>
      <c r="FG32" s="1">
        <f t="shared" si="123"/>
        <v>0</v>
      </c>
      <c r="FH32" s="1" t="str">
        <f t="shared" si="124"/>
        <v xml:space="preserve"> </v>
      </c>
      <c r="FI32" s="1" t="str">
        <f t="shared" si="125"/>
        <v xml:space="preserve"> </v>
      </c>
      <c r="FJ32" s="1" t="str">
        <f t="shared" si="126"/>
        <v xml:space="preserve"> </v>
      </c>
      <c r="FK32" s="1" t="str">
        <f t="shared" si="127"/>
        <v xml:space="preserve"> </v>
      </c>
      <c r="FL32" s="1" t="str">
        <f t="shared" si="128"/>
        <v xml:space="preserve"> </v>
      </c>
      <c r="FM32" s="1" t="str">
        <f t="shared" si="129"/>
        <v xml:space="preserve"> </v>
      </c>
      <c r="FN32" s="1" t="str">
        <f t="shared" si="130"/>
        <v xml:space="preserve"> </v>
      </c>
      <c r="FO32" s="1" t="str">
        <f t="shared" si="131"/>
        <v xml:space="preserve"> </v>
      </c>
      <c r="FP32" s="1" t="str">
        <f t="shared" si="132"/>
        <v xml:space="preserve"> </v>
      </c>
      <c r="FQ32" s="1" t="str">
        <f t="shared" si="133"/>
        <v xml:space="preserve"> </v>
      </c>
      <c r="FR32" s="1" t="str">
        <f t="shared" si="134"/>
        <v xml:space="preserve"> </v>
      </c>
      <c r="FS32" s="1" t="str">
        <f t="shared" si="135"/>
        <v xml:space="preserve"> </v>
      </c>
      <c r="FT32" s="1">
        <f t="shared" si="136"/>
        <v>0</v>
      </c>
      <c r="FU32" s="1" t="e">
        <f t="shared" si="137"/>
        <v>#NUM!</v>
      </c>
      <c r="FV32" s="3">
        <f t="shared" si="138"/>
        <v>0</v>
      </c>
      <c r="FW32" s="5">
        <f t="shared" si="139"/>
        <v>0</v>
      </c>
      <c r="FX32" s="1">
        <f t="shared" si="140"/>
        <v>0</v>
      </c>
      <c r="FY32" s="1" t="str">
        <f t="shared" si="141"/>
        <v xml:space="preserve"> </v>
      </c>
      <c r="FZ32" s="1" t="str">
        <f t="shared" si="142"/>
        <v xml:space="preserve"> </v>
      </c>
      <c r="GA32" s="1" t="str">
        <f t="shared" si="143"/>
        <v xml:space="preserve"> </v>
      </c>
      <c r="GB32" s="1" t="str">
        <f t="shared" si="144"/>
        <v xml:space="preserve"> </v>
      </c>
      <c r="GC32" s="1" t="str">
        <f t="shared" si="145"/>
        <v xml:space="preserve"> </v>
      </c>
      <c r="GD32" s="1" t="str">
        <f t="shared" si="146"/>
        <v xml:space="preserve"> </v>
      </c>
      <c r="GE32" s="1" t="str">
        <f t="shared" si="147"/>
        <v xml:space="preserve"> </v>
      </c>
      <c r="GF32" s="1" t="str">
        <f t="shared" si="148"/>
        <v xml:space="preserve"> </v>
      </c>
      <c r="GG32" s="1" t="str">
        <f t="shared" si="149"/>
        <v xml:space="preserve"> </v>
      </c>
      <c r="GH32" s="1" t="str">
        <f t="shared" si="150"/>
        <v xml:space="preserve"> </v>
      </c>
      <c r="GI32" s="1" t="str">
        <f t="shared" si="151"/>
        <v xml:space="preserve"> </v>
      </c>
      <c r="GJ32" s="1" t="str">
        <f t="shared" si="152"/>
        <v xml:space="preserve"> </v>
      </c>
      <c r="GK32" s="1">
        <f t="shared" si="153"/>
        <v>0</v>
      </c>
      <c r="GL32" s="1" t="e">
        <f t="shared" si="154"/>
        <v>#NUM!</v>
      </c>
      <c r="GM32" s="3">
        <f t="shared" si="155"/>
        <v>0</v>
      </c>
    </row>
    <row r="33" spans="1:195" ht="15" x14ac:dyDescent="0.2">
      <c r="A33" s="17">
        <v>21</v>
      </c>
      <c r="B33" s="58"/>
      <c r="C33" s="5"/>
      <c r="D33" s="1"/>
      <c r="E33" s="6" t="str">
        <f t="shared" si="157"/>
        <v xml:space="preserve"> </v>
      </c>
      <c r="F33" s="1"/>
      <c r="G33" s="16" t="str">
        <f>(IF(F33=0," ",SUM(#REF!+F33)))</f>
        <v xml:space="preserve"> </v>
      </c>
      <c r="H33" s="57" t="str">
        <f t="shared" si="2"/>
        <v xml:space="preserve"> </v>
      </c>
      <c r="I33" s="4" t="str">
        <f t="shared" si="3"/>
        <v xml:space="preserve"> </v>
      </c>
      <c r="J33" s="4" t="str">
        <f t="shared" si="4"/>
        <v xml:space="preserve"> </v>
      </c>
      <c r="K33" s="1">
        <f t="shared" si="5"/>
        <v>0</v>
      </c>
      <c r="L33" s="1">
        <f t="shared" si="6"/>
        <v>0</v>
      </c>
      <c r="M33" s="1">
        <f t="shared" si="7"/>
        <v>0</v>
      </c>
      <c r="N33" s="1">
        <f t="shared" si="8"/>
        <v>0</v>
      </c>
      <c r="O33" s="46">
        <f t="shared" si="9"/>
        <v>0</v>
      </c>
      <c r="P33" s="5"/>
      <c r="Q33" s="1"/>
      <c r="R33" s="7" t="str">
        <f t="shared" si="10"/>
        <v xml:space="preserve"> </v>
      </c>
      <c r="S33" s="1"/>
      <c r="T33" s="16" t="str">
        <f t="shared" si="11"/>
        <v xml:space="preserve"> </v>
      </c>
      <c r="U33" s="57" t="str">
        <f t="shared" si="12"/>
        <v xml:space="preserve"> </v>
      </c>
      <c r="V33" s="4" t="str">
        <f t="shared" si="13"/>
        <v xml:space="preserve"> </v>
      </c>
      <c r="W33" s="4" t="str">
        <f t="shared" si="14"/>
        <v xml:space="preserve"> </v>
      </c>
      <c r="X33" s="1">
        <f t="shared" si="15"/>
        <v>0</v>
      </c>
      <c r="Y33" s="1">
        <f t="shared" si="16"/>
        <v>0</v>
      </c>
      <c r="Z33" s="1">
        <f t="shared" si="17"/>
        <v>0</v>
      </c>
      <c r="AA33" s="1">
        <f t="shared" si="18"/>
        <v>0</v>
      </c>
      <c r="AB33" s="46">
        <f t="shared" si="19"/>
        <v>0</v>
      </c>
      <c r="AC33" s="5"/>
      <c r="AD33" s="5"/>
      <c r="AE33" s="7" t="str">
        <f t="shared" si="20"/>
        <v xml:space="preserve"> </v>
      </c>
      <c r="AF33" s="1"/>
      <c r="AG33" s="69" t="str">
        <f t="shared" si="21"/>
        <v xml:space="preserve"> </v>
      </c>
      <c r="AH33" s="57" t="str">
        <f t="shared" si="22"/>
        <v xml:space="preserve"> </v>
      </c>
      <c r="AI33" s="4" t="str">
        <f t="shared" si="23"/>
        <v xml:space="preserve"> </v>
      </c>
      <c r="AJ33" s="4" t="str">
        <f t="shared" si="24"/>
        <v xml:space="preserve"> </v>
      </c>
      <c r="AK33" s="1">
        <f t="shared" si="25"/>
        <v>0</v>
      </c>
      <c r="AL33" s="1">
        <f t="shared" si="26"/>
        <v>0</v>
      </c>
      <c r="AM33" s="1">
        <f t="shared" si="27"/>
        <v>0</v>
      </c>
      <c r="AN33" s="1">
        <f t="shared" si="28"/>
        <v>0</v>
      </c>
      <c r="AO33" s="46">
        <f t="shared" si="29"/>
        <v>0</v>
      </c>
      <c r="AP33" s="5"/>
      <c r="AQ33" s="5"/>
      <c r="AR33" s="6" t="str">
        <f t="shared" si="30"/>
        <v xml:space="preserve"> </v>
      </c>
      <c r="AS33" s="1"/>
      <c r="AT33" s="69" t="str">
        <f t="shared" si="31"/>
        <v xml:space="preserve"> </v>
      </c>
      <c r="AU33" s="57" t="str">
        <f t="shared" si="32"/>
        <v xml:space="preserve"> </v>
      </c>
      <c r="AV33" s="4" t="str">
        <f t="shared" si="33"/>
        <v xml:space="preserve"> </v>
      </c>
      <c r="AW33" s="4" t="str">
        <f t="shared" si="34"/>
        <v xml:space="preserve"> </v>
      </c>
      <c r="AX33" s="1">
        <f t="shared" si="35"/>
        <v>0</v>
      </c>
      <c r="AY33" s="1">
        <f t="shared" si="36"/>
        <v>0</v>
      </c>
      <c r="AZ33" s="1">
        <f t="shared" si="37"/>
        <v>0</v>
      </c>
      <c r="BA33" s="1">
        <f t="shared" si="38"/>
        <v>0</v>
      </c>
      <c r="BB33" s="46">
        <f t="shared" si="39"/>
        <v>0</v>
      </c>
      <c r="BC33" s="5"/>
      <c r="BD33" s="5"/>
      <c r="BE33" s="6" t="str">
        <f t="shared" si="40"/>
        <v xml:space="preserve"> </v>
      </c>
      <c r="BF33" s="1"/>
      <c r="BG33" s="69" t="str">
        <f t="shared" si="41"/>
        <v xml:space="preserve"> </v>
      </c>
      <c r="BH33" s="57" t="str">
        <f t="shared" si="42"/>
        <v xml:space="preserve"> </v>
      </c>
      <c r="BI33" s="4" t="str">
        <f t="shared" si="43"/>
        <v xml:space="preserve"> </v>
      </c>
      <c r="BJ33" s="4" t="str">
        <f t="shared" si="44"/>
        <v xml:space="preserve"> </v>
      </c>
      <c r="BK33" s="1">
        <f t="shared" si="45"/>
        <v>0</v>
      </c>
      <c r="BL33" s="1">
        <f t="shared" si="46"/>
        <v>0</v>
      </c>
      <c r="BM33" s="1">
        <f t="shared" si="47"/>
        <v>0</v>
      </c>
      <c r="BN33" s="1">
        <f t="shared" si="48"/>
        <v>0</v>
      </c>
      <c r="BO33" s="46">
        <f t="shared" si="49"/>
        <v>0</v>
      </c>
      <c r="BP33" s="5"/>
      <c r="BQ33" s="5"/>
      <c r="BR33" s="6" t="str">
        <f t="shared" si="50"/>
        <v xml:space="preserve"> </v>
      </c>
      <c r="BS33" s="1"/>
      <c r="BT33" s="69" t="str">
        <f t="shared" si="51"/>
        <v xml:space="preserve"> </v>
      </c>
      <c r="BU33" s="57" t="str">
        <f t="shared" si="52"/>
        <v xml:space="preserve"> </v>
      </c>
      <c r="BV33" s="4" t="str">
        <f t="shared" si="53"/>
        <v xml:space="preserve"> </v>
      </c>
      <c r="BW33" s="4" t="str">
        <f t="shared" si="54"/>
        <v xml:space="preserve"> </v>
      </c>
      <c r="BX33" s="1">
        <f t="shared" si="55"/>
        <v>0</v>
      </c>
      <c r="BY33" s="1">
        <f t="shared" si="56"/>
        <v>0</v>
      </c>
      <c r="BZ33" s="1">
        <f t="shared" si="57"/>
        <v>0</v>
      </c>
      <c r="CA33" s="1">
        <f t="shared" si="58"/>
        <v>0</v>
      </c>
      <c r="CB33" s="46">
        <f t="shared" si="59"/>
        <v>0</v>
      </c>
      <c r="CC33" s="5"/>
      <c r="CD33" s="1"/>
      <c r="CE33" s="6" t="str">
        <f t="shared" si="60"/>
        <v xml:space="preserve"> </v>
      </c>
      <c r="CF33" s="1"/>
      <c r="CG33" s="69" t="str">
        <f t="shared" si="61"/>
        <v xml:space="preserve"> </v>
      </c>
      <c r="CH33" s="57" t="str">
        <f t="shared" si="62"/>
        <v xml:space="preserve"> </v>
      </c>
      <c r="CI33" s="4" t="str">
        <f t="shared" si="63"/>
        <v xml:space="preserve"> </v>
      </c>
      <c r="CJ33" s="4" t="str">
        <f t="shared" si="64"/>
        <v xml:space="preserve"> </v>
      </c>
      <c r="CK33" s="1">
        <f t="shared" si="65"/>
        <v>0</v>
      </c>
      <c r="CL33" s="1">
        <f t="shared" si="66"/>
        <v>0</v>
      </c>
      <c r="CM33" s="1">
        <f t="shared" si="67"/>
        <v>0</v>
      </c>
      <c r="CN33" s="1">
        <f t="shared" si="68"/>
        <v>0</v>
      </c>
      <c r="CO33" s="46">
        <f t="shared" si="69"/>
        <v>0</v>
      </c>
      <c r="CP33" s="5"/>
      <c r="CQ33" s="5"/>
      <c r="CR33" s="6" t="str">
        <f t="shared" si="70"/>
        <v xml:space="preserve"> </v>
      </c>
      <c r="CS33" s="1"/>
      <c r="CT33" s="69" t="str">
        <f t="shared" si="71"/>
        <v xml:space="preserve"> </v>
      </c>
      <c r="CU33" s="57" t="str">
        <f t="shared" si="72"/>
        <v xml:space="preserve"> </v>
      </c>
      <c r="CV33" s="4" t="str">
        <f t="shared" si="73"/>
        <v xml:space="preserve"> </v>
      </c>
      <c r="CW33" s="4" t="str">
        <f t="shared" si="74"/>
        <v xml:space="preserve"> </v>
      </c>
      <c r="CX33" s="1">
        <f t="shared" si="75"/>
        <v>0</v>
      </c>
      <c r="CY33" s="1">
        <f t="shared" si="76"/>
        <v>0</v>
      </c>
      <c r="CZ33" s="1">
        <f t="shared" si="77"/>
        <v>0</v>
      </c>
      <c r="DA33" s="1">
        <f t="shared" si="78"/>
        <v>0</v>
      </c>
      <c r="DB33" s="46">
        <f t="shared" si="79"/>
        <v>0</v>
      </c>
      <c r="DC33" s="5"/>
      <c r="DD33" s="5"/>
      <c r="DE33" s="6" t="str">
        <f t="shared" si="80"/>
        <v xml:space="preserve"> </v>
      </c>
      <c r="DF33" s="1"/>
      <c r="DG33" s="69" t="str">
        <f t="shared" si="81"/>
        <v xml:space="preserve"> </v>
      </c>
      <c r="DH33" s="57" t="str">
        <f t="shared" si="82"/>
        <v xml:space="preserve"> </v>
      </c>
      <c r="DI33" s="4" t="str">
        <f t="shared" si="83"/>
        <v xml:space="preserve"> </v>
      </c>
      <c r="DJ33" s="4" t="str">
        <f t="shared" si="84"/>
        <v xml:space="preserve"> </v>
      </c>
      <c r="DK33" s="1">
        <f t="shared" si="85"/>
        <v>0</v>
      </c>
      <c r="DL33" s="1">
        <f t="shared" si="86"/>
        <v>0</v>
      </c>
      <c r="DM33" s="1">
        <f t="shared" si="87"/>
        <v>0</v>
      </c>
      <c r="DN33" s="1">
        <f t="shared" si="88"/>
        <v>0</v>
      </c>
      <c r="DO33" s="46">
        <f t="shared" si="89"/>
        <v>0</v>
      </c>
      <c r="DP33" s="5"/>
      <c r="DQ33" s="1"/>
      <c r="DR33" s="6" t="str">
        <f t="shared" si="90"/>
        <v xml:space="preserve"> </v>
      </c>
      <c r="DS33" s="1"/>
      <c r="DT33" s="69" t="str">
        <f t="shared" si="91"/>
        <v xml:space="preserve"> </v>
      </c>
      <c r="DU33" s="57" t="str">
        <f t="shared" si="92"/>
        <v xml:space="preserve"> </v>
      </c>
      <c r="DV33" s="4" t="str">
        <f t="shared" si="93"/>
        <v xml:space="preserve"> </v>
      </c>
      <c r="DW33" s="4" t="str">
        <f t="shared" si="94"/>
        <v xml:space="preserve"> </v>
      </c>
      <c r="DX33" s="1">
        <f t="shared" si="95"/>
        <v>0</v>
      </c>
      <c r="DY33" s="1">
        <f t="shared" si="96"/>
        <v>0</v>
      </c>
      <c r="DZ33" s="1">
        <f t="shared" si="97"/>
        <v>0</v>
      </c>
      <c r="EA33" s="1">
        <f t="shared" si="98"/>
        <v>0</v>
      </c>
      <c r="EB33" s="46">
        <f t="shared" si="99"/>
        <v>0</v>
      </c>
      <c r="EC33" s="5"/>
      <c r="ED33" s="1"/>
      <c r="EE33" s="6" t="str">
        <f t="shared" si="100"/>
        <v xml:space="preserve"> </v>
      </c>
      <c r="EF33" s="1"/>
      <c r="EG33" s="69" t="str">
        <f t="shared" si="101"/>
        <v xml:space="preserve"> </v>
      </c>
      <c r="EH33" s="57" t="str">
        <f t="shared" si="102"/>
        <v xml:space="preserve"> </v>
      </c>
      <c r="EI33" s="4" t="str">
        <f t="shared" si="103"/>
        <v xml:space="preserve"> </v>
      </c>
      <c r="EJ33" s="4" t="str">
        <f t="shared" si="104"/>
        <v xml:space="preserve"> </v>
      </c>
      <c r="EK33" s="1">
        <f t="shared" si="105"/>
        <v>0</v>
      </c>
      <c r="EL33" s="1">
        <f t="shared" si="106"/>
        <v>0</v>
      </c>
      <c r="EM33" s="1">
        <f t="shared" si="107"/>
        <v>0</v>
      </c>
      <c r="EN33" s="1">
        <f t="shared" si="108"/>
        <v>0</v>
      </c>
      <c r="EO33" s="46">
        <f t="shared" si="109"/>
        <v>0</v>
      </c>
      <c r="EP33" s="5"/>
      <c r="EQ33" s="1"/>
      <c r="ER33" s="6" t="str">
        <f t="shared" si="110"/>
        <v xml:space="preserve"> </v>
      </c>
      <c r="ES33" s="1"/>
      <c r="ET33" s="69" t="str">
        <f t="shared" si="111"/>
        <v xml:space="preserve"> </v>
      </c>
      <c r="EU33" s="57" t="str">
        <f t="shared" si="112"/>
        <v xml:space="preserve"> </v>
      </c>
      <c r="EV33" s="4" t="str">
        <f t="shared" si="113"/>
        <v xml:space="preserve"> </v>
      </c>
      <c r="EW33" s="4" t="str">
        <f t="shared" si="114"/>
        <v xml:space="preserve"> </v>
      </c>
      <c r="EX33" s="1">
        <f t="shared" si="115"/>
        <v>0</v>
      </c>
      <c r="EY33" s="1">
        <f t="shared" si="116"/>
        <v>0</v>
      </c>
      <c r="EZ33" s="1">
        <f t="shared" si="117"/>
        <v>0</v>
      </c>
      <c r="FA33" s="1">
        <f t="shared" si="118"/>
        <v>0</v>
      </c>
      <c r="FB33" s="46">
        <f t="shared" si="119"/>
        <v>0</v>
      </c>
      <c r="FC33" s="5">
        <f t="shared" si="120"/>
        <v>0</v>
      </c>
      <c r="FD33" s="2">
        <f t="shared" si="121"/>
        <v>0</v>
      </c>
      <c r="FE33" s="3"/>
      <c r="FF33" s="5">
        <f t="shared" si="122"/>
        <v>0</v>
      </c>
      <c r="FG33" s="1">
        <f t="shared" si="123"/>
        <v>0</v>
      </c>
      <c r="FH33" s="1" t="str">
        <f t="shared" si="124"/>
        <v xml:space="preserve"> </v>
      </c>
      <c r="FI33" s="1" t="str">
        <f t="shared" si="125"/>
        <v xml:space="preserve"> </v>
      </c>
      <c r="FJ33" s="1" t="str">
        <f t="shared" si="126"/>
        <v xml:space="preserve"> </v>
      </c>
      <c r="FK33" s="1" t="str">
        <f t="shared" si="127"/>
        <v xml:space="preserve"> </v>
      </c>
      <c r="FL33" s="1" t="str">
        <f t="shared" si="128"/>
        <v xml:space="preserve"> </v>
      </c>
      <c r="FM33" s="1" t="str">
        <f t="shared" si="129"/>
        <v xml:space="preserve"> </v>
      </c>
      <c r="FN33" s="1" t="str">
        <f t="shared" si="130"/>
        <v xml:space="preserve"> </v>
      </c>
      <c r="FO33" s="1" t="str">
        <f t="shared" si="131"/>
        <v xml:space="preserve"> </v>
      </c>
      <c r="FP33" s="1" t="str">
        <f t="shared" si="132"/>
        <v xml:space="preserve"> </v>
      </c>
      <c r="FQ33" s="1" t="str">
        <f t="shared" si="133"/>
        <v xml:space="preserve"> </v>
      </c>
      <c r="FR33" s="1" t="str">
        <f t="shared" si="134"/>
        <v xml:space="preserve"> </v>
      </c>
      <c r="FS33" s="1" t="str">
        <f t="shared" si="135"/>
        <v xml:space="preserve"> </v>
      </c>
      <c r="FT33" s="1">
        <f t="shared" si="136"/>
        <v>0</v>
      </c>
      <c r="FU33" s="1" t="e">
        <f t="shared" si="137"/>
        <v>#NUM!</v>
      </c>
      <c r="FV33" s="3">
        <f t="shared" si="138"/>
        <v>0</v>
      </c>
      <c r="FW33" s="5">
        <f t="shared" si="139"/>
        <v>0</v>
      </c>
      <c r="FX33" s="1">
        <f t="shared" si="140"/>
        <v>0</v>
      </c>
      <c r="FY33" s="1" t="str">
        <f t="shared" si="141"/>
        <v xml:space="preserve"> </v>
      </c>
      <c r="FZ33" s="1" t="str">
        <f t="shared" si="142"/>
        <v xml:space="preserve"> </v>
      </c>
      <c r="GA33" s="1" t="str">
        <f t="shared" si="143"/>
        <v xml:space="preserve"> </v>
      </c>
      <c r="GB33" s="1" t="str">
        <f t="shared" si="144"/>
        <v xml:space="preserve"> </v>
      </c>
      <c r="GC33" s="1" t="str">
        <f t="shared" si="145"/>
        <v xml:space="preserve"> </v>
      </c>
      <c r="GD33" s="1" t="str">
        <f t="shared" si="146"/>
        <v xml:space="preserve"> </v>
      </c>
      <c r="GE33" s="1" t="str">
        <f t="shared" si="147"/>
        <v xml:space="preserve"> </v>
      </c>
      <c r="GF33" s="1" t="str">
        <f t="shared" si="148"/>
        <v xml:space="preserve"> </v>
      </c>
      <c r="GG33" s="1" t="str">
        <f t="shared" si="149"/>
        <v xml:space="preserve"> </v>
      </c>
      <c r="GH33" s="1" t="str">
        <f t="shared" si="150"/>
        <v xml:space="preserve"> </v>
      </c>
      <c r="GI33" s="1" t="str">
        <f t="shared" si="151"/>
        <v xml:space="preserve"> </v>
      </c>
      <c r="GJ33" s="1" t="str">
        <f t="shared" si="152"/>
        <v xml:space="preserve"> </v>
      </c>
      <c r="GK33" s="1">
        <f t="shared" si="153"/>
        <v>0</v>
      </c>
      <c r="GL33" s="1" t="e">
        <f t="shared" si="154"/>
        <v>#NUM!</v>
      </c>
      <c r="GM33" s="3">
        <f t="shared" si="155"/>
        <v>0</v>
      </c>
    </row>
    <row r="34" spans="1:195" ht="15" x14ac:dyDescent="0.2">
      <c r="A34" s="17">
        <v>22</v>
      </c>
      <c r="B34" s="58"/>
      <c r="C34" s="5"/>
      <c r="D34" s="1"/>
      <c r="E34" s="6" t="str">
        <f t="shared" si="0"/>
        <v xml:space="preserve"> </v>
      </c>
      <c r="F34" s="1"/>
      <c r="G34" s="16" t="str">
        <f t="shared" si="1"/>
        <v xml:space="preserve"> </v>
      </c>
      <c r="H34" s="57" t="str">
        <f t="shared" si="2"/>
        <v xml:space="preserve"> </v>
      </c>
      <c r="I34" s="4" t="str">
        <f t="shared" si="3"/>
        <v xml:space="preserve"> </v>
      </c>
      <c r="J34" s="4" t="str">
        <f t="shared" si="4"/>
        <v xml:space="preserve"> </v>
      </c>
      <c r="K34" s="1">
        <f t="shared" si="5"/>
        <v>0</v>
      </c>
      <c r="L34" s="1">
        <f t="shared" si="6"/>
        <v>0</v>
      </c>
      <c r="M34" s="1">
        <f t="shared" si="7"/>
        <v>0</v>
      </c>
      <c r="N34" s="1">
        <f t="shared" si="8"/>
        <v>0</v>
      </c>
      <c r="O34" s="46">
        <f t="shared" si="9"/>
        <v>0</v>
      </c>
      <c r="P34" s="5"/>
      <c r="Q34" s="1"/>
      <c r="R34" s="7" t="str">
        <f t="shared" si="10"/>
        <v xml:space="preserve"> </v>
      </c>
      <c r="S34" s="1"/>
      <c r="T34" s="16" t="str">
        <f t="shared" si="11"/>
        <v xml:space="preserve"> </v>
      </c>
      <c r="U34" s="57" t="str">
        <f t="shared" si="12"/>
        <v xml:space="preserve"> </v>
      </c>
      <c r="V34" s="4" t="str">
        <f t="shared" si="13"/>
        <v xml:space="preserve"> </v>
      </c>
      <c r="W34" s="4" t="str">
        <f t="shared" si="14"/>
        <v xml:space="preserve"> </v>
      </c>
      <c r="X34" s="1">
        <f t="shared" si="15"/>
        <v>0</v>
      </c>
      <c r="Y34" s="1">
        <f t="shared" si="16"/>
        <v>0</v>
      </c>
      <c r="Z34" s="1">
        <f t="shared" si="17"/>
        <v>0</v>
      </c>
      <c r="AA34" s="1">
        <f t="shared" si="18"/>
        <v>0</v>
      </c>
      <c r="AB34" s="46">
        <f t="shared" si="19"/>
        <v>0</v>
      </c>
      <c r="AC34" s="5"/>
      <c r="AD34" s="5"/>
      <c r="AE34" s="7" t="str">
        <f t="shared" si="20"/>
        <v xml:space="preserve"> </v>
      </c>
      <c r="AF34" s="1"/>
      <c r="AG34" s="69" t="str">
        <f t="shared" si="21"/>
        <v xml:space="preserve"> </v>
      </c>
      <c r="AH34" s="57" t="str">
        <f t="shared" si="22"/>
        <v xml:space="preserve"> </v>
      </c>
      <c r="AI34" s="4" t="str">
        <f t="shared" si="23"/>
        <v xml:space="preserve"> </v>
      </c>
      <c r="AJ34" s="4" t="str">
        <f t="shared" si="24"/>
        <v xml:space="preserve"> </v>
      </c>
      <c r="AK34" s="1">
        <f t="shared" si="25"/>
        <v>0</v>
      </c>
      <c r="AL34" s="1">
        <f t="shared" si="26"/>
        <v>0</v>
      </c>
      <c r="AM34" s="1">
        <f t="shared" si="27"/>
        <v>0</v>
      </c>
      <c r="AN34" s="1">
        <f t="shared" si="28"/>
        <v>0</v>
      </c>
      <c r="AO34" s="46">
        <f t="shared" si="29"/>
        <v>0</v>
      </c>
      <c r="AP34" s="5"/>
      <c r="AQ34" s="5"/>
      <c r="AR34" s="6" t="str">
        <f t="shared" si="30"/>
        <v xml:space="preserve"> </v>
      </c>
      <c r="AS34" s="1"/>
      <c r="AT34" s="69" t="str">
        <f t="shared" si="31"/>
        <v xml:space="preserve"> </v>
      </c>
      <c r="AU34" s="57" t="str">
        <f t="shared" si="32"/>
        <v xml:space="preserve"> </v>
      </c>
      <c r="AV34" s="4" t="str">
        <f t="shared" si="33"/>
        <v xml:space="preserve"> </v>
      </c>
      <c r="AW34" s="4" t="str">
        <f t="shared" si="34"/>
        <v xml:space="preserve"> </v>
      </c>
      <c r="AX34" s="1">
        <f t="shared" si="35"/>
        <v>0</v>
      </c>
      <c r="AY34" s="1">
        <f t="shared" si="36"/>
        <v>0</v>
      </c>
      <c r="AZ34" s="1">
        <f t="shared" si="37"/>
        <v>0</v>
      </c>
      <c r="BA34" s="1">
        <f t="shared" si="38"/>
        <v>0</v>
      </c>
      <c r="BB34" s="46">
        <f t="shared" si="39"/>
        <v>0</v>
      </c>
      <c r="BC34" s="5"/>
      <c r="BD34" s="5"/>
      <c r="BE34" s="6" t="str">
        <f t="shared" si="40"/>
        <v xml:space="preserve"> </v>
      </c>
      <c r="BF34" s="1"/>
      <c r="BG34" s="69" t="str">
        <f t="shared" si="41"/>
        <v xml:space="preserve"> </v>
      </c>
      <c r="BH34" s="57" t="str">
        <f t="shared" si="42"/>
        <v xml:space="preserve"> </v>
      </c>
      <c r="BI34" s="4" t="str">
        <f t="shared" si="43"/>
        <v xml:space="preserve"> </v>
      </c>
      <c r="BJ34" s="4" t="str">
        <f t="shared" si="44"/>
        <v xml:space="preserve"> </v>
      </c>
      <c r="BK34" s="1">
        <f t="shared" si="45"/>
        <v>0</v>
      </c>
      <c r="BL34" s="1">
        <f t="shared" si="46"/>
        <v>0</v>
      </c>
      <c r="BM34" s="1">
        <f t="shared" si="47"/>
        <v>0</v>
      </c>
      <c r="BN34" s="1">
        <f t="shared" si="48"/>
        <v>0</v>
      </c>
      <c r="BO34" s="46">
        <f t="shared" si="49"/>
        <v>0</v>
      </c>
      <c r="BP34" s="5"/>
      <c r="BQ34" s="5"/>
      <c r="BR34" s="6" t="str">
        <f t="shared" si="50"/>
        <v xml:space="preserve"> </v>
      </c>
      <c r="BS34" s="1"/>
      <c r="BT34" s="69" t="str">
        <f t="shared" si="51"/>
        <v xml:space="preserve"> </v>
      </c>
      <c r="BU34" s="57" t="str">
        <f t="shared" si="52"/>
        <v xml:space="preserve"> </v>
      </c>
      <c r="BV34" s="4" t="str">
        <f t="shared" si="53"/>
        <v xml:space="preserve"> </v>
      </c>
      <c r="BW34" s="4" t="str">
        <f t="shared" si="54"/>
        <v xml:space="preserve"> </v>
      </c>
      <c r="BX34" s="1">
        <f t="shared" si="55"/>
        <v>0</v>
      </c>
      <c r="BY34" s="1">
        <f t="shared" si="56"/>
        <v>0</v>
      </c>
      <c r="BZ34" s="1">
        <f t="shared" si="57"/>
        <v>0</v>
      </c>
      <c r="CA34" s="1">
        <f t="shared" si="58"/>
        <v>0</v>
      </c>
      <c r="CB34" s="46">
        <f t="shared" si="59"/>
        <v>0</v>
      </c>
      <c r="CC34" s="5"/>
      <c r="CD34" s="1"/>
      <c r="CE34" s="6" t="str">
        <f t="shared" si="60"/>
        <v xml:space="preserve"> </v>
      </c>
      <c r="CF34" s="1"/>
      <c r="CG34" s="69" t="str">
        <f t="shared" si="61"/>
        <v xml:space="preserve"> </v>
      </c>
      <c r="CH34" s="57" t="str">
        <f t="shared" si="62"/>
        <v xml:space="preserve"> </v>
      </c>
      <c r="CI34" s="4" t="str">
        <f t="shared" si="63"/>
        <v xml:space="preserve"> </v>
      </c>
      <c r="CJ34" s="4" t="str">
        <f t="shared" si="64"/>
        <v xml:space="preserve"> </v>
      </c>
      <c r="CK34" s="1">
        <f t="shared" si="65"/>
        <v>0</v>
      </c>
      <c r="CL34" s="1">
        <f t="shared" si="66"/>
        <v>0</v>
      </c>
      <c r="CM34" s="1">
        <f t="shared" si="67"/>
        <v>0</v>
      </c>
      <c r="CN34" s="1">
        <f t="shared" si="68"/>
        <v>0</v>
      </c>
      <c r="CO34" s="46">
        <f t="shared" si="69"/>
        <v>0</v>
      </c>
      <c r="CP34" s="5"/>
      <c r="CQ34" s="5"/>
      <c r="CR34" s="6" t="str">
        <f t="shared" si="70"/>
        <v xml:space="preserve"> </v>
      </c>
      <c r="CS34" s="1"/>
      <c r="CT34" s="69" t="str">
        <f t="shared" si="71"/>
        <v xml:space="preserve"> </v>
      </c>
      <c r="CU34" s="57" t="str">
        <f t="shared" si="72"/>
        <v xml:space="preserve"> </v>
      </c>
      <c r="CV34" s="4" t="str">
        <f t="shared" si="73"/>
        <v xml:space="preserve"> </v>
      </c>
      <c r="CW34" s="4" t="str">
        <f t="shared" si="74"/>
        <v xml:space="preserve"> </v>
      </c>
      <c r="CX34" s="1">
        <f t="shared" si="75"/>
        <v>0</v>
      </c>
      <c r="CY34" s="1">
        <f t="shared" si="76"/>
        <v>0</v>
      </c>
      <c r="CZ34" s="1">
        <f t="shared" si="77"/>
        <v>0</v>
      </c>
      <c r="DA34" s="1">
        <f t="shared" si="78"/>
        <v>0</v>
      </c>
      <c r="DB34" s="46">
        <f t="shared" si="79"/>
        <v>0</v>
      </c>
      <c r="DC34" s="5"/>
      <c r="DD34" s="5"/>
      <c r="DE34" s="6" t="str">
        <f t="shared" si="80"/>
        <v xml:space="preserve"> </v>
      </c>
      <c r="DF34" s="1"/>
      <c r="DG34" s="69" t="str">
        <f t="shared" si="81"/>
        <v xml:space="preserve"> </v>
      </c>
      <c r="DH34" s="57" t="str">
        <f t="shared" si="82"/>
        <v xml:space="preserve"> </v>
      </c>
      <c r="DI34" s="4" t="str">
        <f t="shared" si="83"/>
        <v xml:space="preserve"> </v>
      </c>
      <c r="DJ34" s="4" t="str">
        <f t="shared" si="84"/>
        <v xml:space="preserve"> </v>
      </c>
      <c r="DK34" s="1">
        <f t="shared" si="85"/>
        <v>0</v>
      </c>
      <c r="DL34" s="1">
        <f t="shared" si="86"/>
        <v>0</v>
      </c>
      <c r="DM34" s="1">
        <f t="shared" si="87"/>
        <v>0</v>
      </c>
      <c r="DN34" s="1">
        <f t="shared" si="88"/>
        <v>0</v>
      </c>
      <c r="DO34" s="46">
        <f t="shared" si="89"/>
        <v>0</v>
      </c>
      <c r="DP34" s="5"/>
      <c r="DQ34" s="1"/>
      <c r="DR34" s="6" t="str">
        <f t="shared" si="90"/>
        <v xml:space="preserve"> </v>
      </c>
      <c r="DS34" s="1"/>
      <c r="DT34" s="69" t="str">
        <f t="shared" si="91"/>
        <v xml:space="preserve"> </v>
      </c>
      <c r="DU34" s="57" t="str">
        <f t="shared" si="92"/>
        <v xml:space="preserve"> </v>
      </c>
      <c r="DV34" s="4" t="str">
        <f t="shared" si="93"/>
        <v xml:space="preserve"> </v>
      </c>
      <c r="DW34" s="4" t="str">
        <f t="shared" si="94"/>
        <v xml:space="preserve"> </v>
      </c>
      <c r="DX34" s="1">
        <f t="shared" si="95"/>
        <v>0</v>
      </c>
      <c r="DY34" s="1">
        <f t="shared" si="96"/>
        <v>0</v>
      </c>
      <c r="DZ34" s="1">
        <f t="shared" si="97"/>
        <v>0</v>
      </c>
      <c r="EA34" s="1">
        <f t="shared" si="98"/>
        <v>0</v>
      </c>
      <c r="EB34" s="46">
        <f t="shared" si="99"/>
        <v>0</v>
      </c>
      <c r="EC34" s="5"/>
      <c r="ED34" s="1"/>
      <c r="EE34" s="6" t="str">
        <f t="shared" si="100"/>
        <v xml:space="preserve"> </v>
      </c>
      <c r="EF34" s="1"/>
      <c r="EG34" s="69" t="str">
        <f t="shared" si="101"/>
        <v xml:space="preserve"> </v>
      </c>
      <c r="EH34" s="57" t="str">
        <f t="shared" si="102"/>
        <v xml:space="preserve"> </v>
      </c>
      <c r="EI34" s="4" t="str">
        <f t="shared" si="103"/>
        <v xml:space="preserve"> </v>
      </c>
      <c r="EJ34" s="4" t="str">
        <f t="shared" si="104"/>
        <v xml:space="preserve"> </v>
      </c>
      <c r="EK34" s="1">
        <f t="shared" si="105"/>
        <v>0</v>
      </c>
      <c r="EL34" s="1">
        <f t="shared" si="106"/>
        <v>0</v>
      </c>
      <c r="EM34" s="1">
        <f t="shared" si="107"/>
        <v>0</v>
      </c>
      <c r="EN34" s="1">
        <f t="shared" si="108"/>
        <v>0</v>
      </c>
      <c r="EO34" s="46">
        <f t="shared" si="109"/>
        <v>0</v>
      </c>
      <c r="EP34" s="5"/>
      <c r="EQ34" s="1"/>
      <c r="ER34" s="6" t="str">
        <f t="shared" si="110"/>
        <v xml:space="preserve"> </v>
      </c>
      <c r="ES34" s="1"/>
      <c r="ET34" s="69" t="str">
        <f t="shared" si="111"/>
        <v xml:space="preserve"> </v>
      </c>
      <c r="EU34" s="57" t="str">
        <f t="shared" si="112"/>
        <v xml:space="preserve"> </v>
      </c>
      <c r="EV34" s="4" t="str">
        <f t="shared" si="113"/>
        <v xml:space="preserve"> </v>
      </c>
      <c r="EW34" s="4" t="str">
        <f t="shared" si="114"/>
        <v xml:space="preserve"> </v>
      </c>
      <c r="EX34" s="1">
        <f t="shared" si="115"/>
        <v>0</v>
      </c>
      <c r="EY34" s="1">
        <f t="shared" si="116"/>
        <v>0</v>
      </c>
      <c r="EZ34" s="1">
        <f t="shared" si="117"/>
        <v>0</v>
      </c>
      <c r="FA34" s="1">
        <f t="shared" si="118"/>
        <v>0</v>
      </c>
      <c r="FB34" s="46">
        <f t="shared" si="119"/>
        <v>0</v>
      </c>
      <c r="FC34" s="5">
        <f t="shared" si="120"/>
        <v>0</v>
      </c>
      <c r="FD34" s="2">
        <f t="shared" si="121"/>
        <v>0</v>
      </c>
      <c r="FE34" s="3"/>
      <c r="FF34" s="5">
        <f t="shared" si="122"/>
        <v>0</v>
      </c>
      <c r="FG34" s="1">
        <f t="shared" si="123"/>
        <v>0</v>
      </c>
      <c r="FH34" s="1" t="str">
        <f t="shared" si="124"/>
        <v xml:space="preserve"> </v>
      </c>
      <c r="FI34" s="1" t="str">
        <f t="shared" si="125"/>
        <v xml:space="preserve"> </v>
      </c>
      <c r="FJ34" s="1" t="str">
        <f t="shared" si="126"/>
        <v xml:space="preserve"> </v>
      </c>
      <c r="FK34" s="1" t="str">
        <f t="shared" si="127"/>
        <v xml:space="preserve"> </v>
      </c>
      <c r="FL34" s="1" t="str">
        <f t="shared" si="128"/>
        <v xml:space="preserve"> </v>
      </c>
      <c r="FM34" s="1" t="str">
        <f t="shared" si="129"/>
        <v xml:space="preserve"> </v>
      </c>
      <c r="FN34" s="1" t="str">
        <f t="shared" si="130"/>
        <v xml:space="preserve"> </v>
      </c>
      <c r="FO34" s="1" t="str">
        <f t="shared" si="131"/>
        <v xml:space="preserve"> </v>
      </c>
      <c r="FP34" s="1" t="str">
        <f t="shared" si="132"/>
        <v xml:space="preserve"> </v>
      </c>
      <c r="FQ34" s="1" t="str">
        <f t="shared" si="133"/>
        <v xml:space="preserve"> </v>
      </c>
      <c r="FR34" s="1" t="str">
        <f t="shared" si="134"/>
        <v xml:space="preserve"> </v>
      </c>
      <c r="FS34" s="1" t="str">
        <f t="shared" si="135"/>
        <v xml:space="preserve"> </v>
      </c>
      <c r="FT34" s="1">
        <f t="shared" si="136"/>
        <v>0</v>
      </c>
      <c r="FU34" s="1" t="e">
        <f t="shared" si="137"/>
        <v>#NUM!</v>
      </c>
      <c r="FV34" s="3">
        <f t="shared" si="138"/>
        <v>0</v>
      </c>
      <c r="FW34" s="5">
        <f t="shared" si="139"/>
        <v>0</v>
      </c>
      <c r="FX34" s="1">
        <f t="shared" si="140"/>
        <v>0</v>
      </c>
      <c r="FY34" s="1" t="str">
        <f t="shared" si="141"/>
        <v xml:space="preserve"> </v>
      </c>
      <c r="FZ34" s="1" t="str">
        <f t="shared" si="142"/>
        <v xml:space="preserve"> </v>
      </c>
      <c r="GA34" s="1" t="str">
        <f t="shared" si="143"/>
        <v xml:space="preserve"> </v>
      </c>
      <c r="GB34" s="1" t="str">
        <f t="shared" si="144"/>
        <v xml:space="preserve"> </v>
      </c>
      <c r="GC34" s="1" t="str">
        <f t="shared" si="145"/>
        <v xml:space="preserve"> </v>
      </c>
      <c r="GD34" s="1" t="str">
        <f t="shared" si="146"/>
        <v xml:space="preserve"> </v>
      </c>
      <c r="GE34" s="1" t="str">
        <f t="shared" si="147"/>
        <v xml:space="preserve"> </v>
      </c>
      <c r="GF34" s="1" t="str">
        <f t="shared" si="148"/>
        <v xml:space="preserve"> </v>
      </c>
      <c r="GG34" s="1" t="str">
        <f t="shared" si="149"/>
        <v xml:space="preserve"> </v>
      </c>
      <c r="GH34" s="1" t="str">
        <f t="shared" si="150"/>
        <v xml:space="preserve"> </v>
      </c>
      <c r="GI34" s="1" t="str">
        <f t="shared" si="151"/>
        <v xml:space="preserve"> </v>
      </c>
      <c r="GJ34" s="1" t="str">
        <f t="shared" si="152"/>
        <v xml:space="preserve"> </v>
      </c>
      <c r="GK34" s="1">
        <f t="shared" si="153"/>
        <v>0</v>
      </c>
      <c r="GL34" s="1" t="e">
        <f t="shared" si="154"/>
        <v>#NUM!</v>
      </c>
      <c r="GM34" s="3">
        <f t="shared" si="155"/>
        <v>0</v>
      </c>
    </row>
    <row r="35" spans="1:195" ht="15" x14ac:dyDescent="0.2">
      <c r="A35" s="17">
        <v>23</v>
      </c>
      <c r="B35" s="58"/>
      <c r="C35" s="5"/>
      <c r="D35" s="1"/>
      <c r="E35" s="6" t="str">
        <f t="shared" si="0"/>
        <v xml:space="preserve"> </v>
      </c>
      <c r="F35" s="1"/>
      <c r="G35" s="16" t="str">
        <f t="shared" si="1"/>
        <v xml:space="preserve"> </v>
      </c>
      <c r="H35" s="57" t="str">
        <f t="shared" si="2"/>
        <v xml:space="preserve"> </v>
      </c>
      <c r="I35" s="4" t="str">
        <f t="shared" si="3"/>
        <v xml:space="preserve"> </v>
      </c>
      <c r="J35" s="4" t="str">
        <f t="shared" si="4"/>
        <v xml:space="preserve"> </v>
      </c>
      <c r="K35" s="1">
        <f t="shared" si="5"/>
        <v>0</v>
      </c>
      <c r="L35" s="1">
        <f t="shared" si="6"/>
        <v>0</v>
      </c>
      <c r="M35" s="1">
        <f t="shared" si="7"/>
        <v>0</v>
      </c>
      <c r="N35" s="1">
        <f t="shared" si="8"/>
        <v>0</v>
      </c>
      <c r="O35" s="46">
        <f t="shared" si="9"/>
        <v>0</v>
      </c>
      <c r="P35" s="5"/>
      <c r="Q35" s="1"/>
      <c r="R35" s="7" t="str">
        <f t="shared" si="10"/>
        <v xml:space="preserve"> </v>
      </c>
      <c r="S35" s="1"/>
      <c r="T35" s="16" t="str">
        <f t="shared" si="11"/>
        <v xml:space="preserve"> </v>
      </c>
      <c r="U35" s="57" t="str">
        <f t="shared" si="12"/>
        <v xml:space="preserve"> </v>
      </c>
      <c r="V35" s="4" t="str">
        <f t="shared" si="13"/>
        <v xml:space="preserve"> </v>
      </c>
      <c r="W35" s="4" t="str">
        <f t="shared" si="14"/>
        <v xml:space="preserve"> </v>
      </c>
      <c r="X35" s="1">
        <f t="shared" si="15"/>
        <v>0</v>
      </c>
      <c r="Y35" s="1">
        <f t="shared" si="16"/>
        <v>0</v>
      </c>
      <c r="Z35" s="1">
        <f t="shared" si="17"/>
        <v>0</v>
      </c>
      <c r="AA35" s="1">
        <f t="shared" si="18"/>
        <v>0</v>
      </c>
      <c r="AB35" s="46">
        <f t="shared" si="19"/>
        <v>0</v>
      </c>
      <c r="AC35" s="5"/>
      <c r="AD35" s="5"/>
      <c r="AE35" s="7" t="str">
        <f t="shared" si="20"/>
        <v xml:space="preserve"> </v>
      </c>
      <c r="AF35" s="1"/>
      <c r="AG35" s="69" t="str">
        <f t="shared" si="21"/>
        <v xml:space="preserve"> </v>
      </c>
      <c r="AH35" s="57" t="str">
        <f t="shared" si="22"/>
        <v xml:space="preserve"> </v>
      </c>
      <c r="AI35" s="4" t="str">
        <f t="shared" si="23"/>
        <v xml:space="preserve"> </v>
      </c>
      <c r="AJ35" s="4" t="str">
        <f t="shared" si="24"/>
        <v xml:space="preserve"> </v>
      </c>
      <c r="AK35" s="1">
        <f t="shared" si="25"/>
        <v>0</v>
      </c>
      <c r="AL35" s="1">
        <f t="shared" si="26"/>
        <v>0</v>
      </c>
      <c r="AM35" s="1">
        <f t="shared" si="27"/>
        <v>0</v>
      </c>
      <c r="AN35" s="1">
        <f t="shared" si="28"/>
        <v>0</v>
      </c>
      <c r="AO35" s="46">
        <f t="shared" si="29"/>
        <v>0</v>
      </c>
      <c r="AP35" s="5"/>
      <c r="AQ35" s="5"/>
      <c r="AR35" s="6" t="str">
        <f t="shared" si="30"/>
        <v xml:space="preserve"> </v>
      </c>
      <c r="AS35" s="1"/>
      <c r="AT35" s="69" t="str">
        <f t="shared" si="31"/>
        <v xml:space="preserve"> </v>
      </c>
      <c r="AU35" s="57" t="str">
        <f t="shared" si="32"/>
        <v xml:space="preserve"> </v>
      </c>
      <c r="AV35" s="4" t="str">
        <f t="shared" si="33"/>
        <v xml:space="preserve"> </v>
      </c>
      <c r="AW35" s="4" t="str">
        <f t="shared" si="34"/>
        <v xml:space="preserve"> </v>
      </c>
      <c r="AX35" s="1">
        <f t="shared" si="35"/>
        <v>0</v>
      </c>
      <c r="AY35" s="1">
        <f t="shared" si="36"/>
        <v>0</v>
      </c>
      <c r="AZ35" s="1">
        <f t="shared" si="37"/>
        <v>0</v>
      </c>
      <c r="BA35" s="1">
        <f t="shared" si="38"/>
        <v>0</v>
      </c>
      <c r="BB35" s="46">
        <f t="shared" si="39"/>
        <v>0</v>
      </c>
      <c r="BC35" s="5"/>
      <c r="BD35" s="5"/>
      <c r="BE35" s="6" t="str">
        <f t="shared" si="40"/>
        <v xml:space="preserve"> </v>
      </c>
      <c r="BF35" s="1"/>
      <c r="BG35" s="69" t="str">
        <f t="shared" si="41"/>
        <v xml:space="preserve"> </v>
      </c>
      <c r="BH35" s="57" t="str">
        <f t="shared" si="42"/>
        <v xml:space="preserve"> </v>
      </c>
      <c r="BI35" s="4" t="str">
        <f t="shared" si="43"/>
        <v xml:space="preserve"> </v>
      </c>
      <c r="BJ35" s="4" t="str">
        <f t="shared" si="44"/>
        <v xml:space="preserve"> </v>
      </c>
      <c r="BK35" s="1">
        <f t="shared" si="45"/>
        <v>0</v>
      </c>
      <c r="BL35" s="1">
        <f t="shared" si="46"/>
        <v>0</v>
      </c>
      <c r="BM35" s="1">
        <f t="shared" si="47"/>
        <v>0</v>
      </c>
      <c r="BN35" s="1">
        <f t="shared" si="48"/>
        <v>0</v>
      </c>
      <c r="BO35" s="46">
        <f t="shared" si="49"/>
        <v>0</v>
      </c>
      <c r="BP35" s="5"/>
      <c r="BQ35" s="5"/>
      <c r="BR35" s="6" t="str">
        <f t="shared" si="50"/>
        <v xml:space="preserve"> </v>
      </c>
      <c r="BS35" s="1"/>
      <c r="BT35" s="69" t="str">
        <f t="shared" si="51"/>
        <v xml:space="preserve"> </v>
      </c>
      <c r="BU35" s="57" t="str">
        <f t="shared" si="52"/>
        <v xml:space="preserve"> </v>
      </c>
      <c r="BV35" s="4" t="str">
        <f t="shared" si="53"/>
        <v xml:space="preserve"> </v>
      </c>
      <c r="BW35" s="4" t="str">
        <f t="shared" si="54"/>
        <v xml:space="preserve"> </v>
      </c>
      <c r="BX35" s="1">
        <f t="shared" si="55"/>
        <v>0</v>
      </c>
      <c r="BY35" s="1">
        <f t="shared" si="56"/>
        <v>0</v>
      </c>
      <c r="BZ35" s="1">
        <f t="shared" si="57"/>
        <v>0</v>
      </c>
      <c r="CA35" s="1">
        <f t="shared" si="58"/>
        <v>0</v>
      </c>
      <c r="CB35" s="46">
        <f t="shared" si="59"/>
        <v>0</v>
      </c>
      <c r="CC35" s="5"/>
      <c r="CD35" s="1"/>
      <c r="CE35" s="6" t="str">
        <f t="shared" si="60"/>
        <v xml:space="preserve"> </v>
      </c>
      <c r="CF35" s="1"/>
      <c r="CG35" s="69" t="str">
        <f t="shared" si="61"/>
        <v xml:space="preserve"> </v>
      </c>
      <c r="CH35" s="57" t="str">
        <f t="shared" si="62"/>
        <v xml:space="preserve"> </v>
      </c>
      <c r="CI35" s="4" t="str">
        <f t="shared" si="63"/>
        <v xml:space="preserve"> </v>
      </c>
      <c r="CJ35" s="4" t="str">
        <f t="shared" si="64"/>
        <v xml:space="preserve"> </v>
      </c>
      <c r="CK35" s="1">
        <f t="shared" si="65"/>
        <v>0</v>
      </c>
      <c r="CL35" s="1">
        <f t="shared" si="66"/>
        <v>0</v>
      </c>
      <c r="CM35" s="1">
        <f t="shared" si="67"/>
        <v>0</v>
      </c>
      <c r="CN35" s="1">
        <f t="shared" si="68"/>
        <v>0</v>
      </c>
      <c r="CO35" s="46">
        <f t="shared" si="69"/>
        <v>0</v>
      </c>
      <c r="CP35" s="5"/>
      <c r="CQ35" s="5"/>
      <c r="CR35" s="6" t="str">
        <f t="shared" si="70"/>
        <v xml:space="preserve"> </v>
      </c>
      <c r="CS35" s="1"/>
      <c r="CT35" s="69" t="str">
        <f t="shared" si="71"/>
        <v xml:space="preserve"> </v>
      </c>
      <c r="CU35" s="57" t="str">
        <f t="shared" si="72"/>
        <v xml:space="preserve"> </v>
      </c>
      <c r="CV35" s="4" t="str">
        <f t="shared" si="73"/>
        <v xml:space="preserve"> </v>
      </c>
      <c r="CW35" s="4" t="str">
        <f t="shared" si="74"/>
        <v xml:space="preserve"> </v>
      </c>
      <c r="CX35" s="1">
        <f t="shared" si="75"/>
        <v>0</v>
      </c>
      <c r="CY35" s="1">
        <f t="shared" si="76"/>
        <v>0</v>
      </c>
      <c r="CZ35" s="1">
        <f t="shared" si="77"/>
        <v>0</v>
      </c>
      <c r="DA35" s="1">
        <f t="shared" si="78"/>
        <v>0</v>
      </c>
      <c r="DB35" s="46">
        <f t="shared" si="79"/>
        <v>0</v>
      </c>
      <c r="DC35" s="5"/>
      <c r="DD35" s="5"/>
      <c r="DE35" s="6" t="str">
        <f t="shared" si="80"/>
        <v xml:space="preserve"> </v>
      </c>
      <c r="DF35" s="1"/>
      <c r="DG35" s="69" t="str">
        <f t="shared" si="81"/>
        <v xml:space="preserve"> </v>
      </c>
      <c r="DH35" s="57" t="str">
        <f t="shared" si="82"/>
        <v xml:space="preserve"> </v>
      </c>
      <c r="DI35" s="4" t="str">
        <f t="shared" si="83"/>
        <v xml:space="preserve"> </v>
      </c>
      <c r="DJ35" s="4" t="str">
        <f t="shared" si="84"/>
        <v xml:space="preserve"> </v>
      </c>
      <c r="DK35" s="1">
        <f t="shared" si="85"/>
        <v>0</v>
      </c>
      <c r="DL35" s="1">
        <f t="shared" si="86"/>
        <v>0</v>
      </c>
      <c r="DM35" s="1">
        <f t="shared" si="87"/>
        <v>0</v>
      </c>
      <c r="DN35" s="1">
        <f t="shared" si="88"/>
        <v>0</v>
      </c>
      <c r="DO35" s="46">
        <f t="shared" si="89"/>
        <v>0</v>
      </c>
      <c r="DP35" s="5"/>
      <c r="DQ35" s="1"/>
      <c r="DR35" s="6" t="str">
        <f t="shared" si="90"/>
        <v xml:space="preserve"> </v>
      </c>
      <c r="DS35" s="1"/>
      <c r="DT35" s="69" t="str">
        <f t="shared" si="91"/>
        <v xml:space="preserve"> </v>
      </c>
      <c r="DU35" s="57" t="str">
        <f t="shared" si="92"/>
        <v xml:space="preserve"> </v>
      </c>
      <c r="DV35" s="4" t="str">
        <f t="shared" si="93"/>
        <v xml:space="preserve"> </v>
      </c>
      <c r="DW35" s="4" t="str">
        <f t="shared" si="94"/>
        <v xml:space="preserve"> </v>
      </c>
      <c r="DX35" s="1">
        <f t="shared" si="95"/>
        <v>0</v>
      </c>
      <c r="DY35" s="1">
        <f t="shared" si="96"/>
        <v>0</v>
      </c>
      <c r="DZ35" s="1">
        <f t="shared" si="97"/>
        <v>0</v>
      </c>
      <c r="EA35" s="1">
        <f t="shared" si="98"/>
        <v>0</v>
      </c>
      <c r="EB35" s="46">
        <f t="shared" si="99"/>
        <v>0</v>
      </c>
      <c r="EC35" s="5"/>
      <c r="ED35" s="1"/>
      <c r="EE35" s="6" t="str">
        <f t="shared" si="100"/>
        <v xml:space="preserve"> </v>
      </c>
      <c r="EF35" s="1"/>
      <c r="EG35" s="69" t="str">
        <f t="shared" si="101"/>
        <v xml:space="preserve"> </v>
      </c>
      <c r="EH35" s="57" t="str">
        <f t="shared" si="102"/>
        <v xml:space="preserve"> </v>
      </c>
      <c r="EI35" s="4" t="str">
        <f t="shared" si="103"/>
        <v xml:space="preserve"> </v>
      </c>
      <c r="EJ35" s="4" t="str">
        <f t="shared" si="104"/>
        <v xml:space="preserve"> </v>
      </c>
      <c r="EK35" s="1">
        <f t="shared" si="105"/>
        <v>0</v>
      </c>
      <c r="EL35" s="1">
        <f t="shared" si="106"/>
        <v>0</v>
      </c>
      <c r="EM35" s="1">
        <f t="shared" si="107"/>
        <v>0</v>
      </c>
      <c r="EN35" s="1">
        <f t="shared" si="108"/>
        <v>0</v>
      </c>
      <c r="EO35" s="46">
        <f t="shared" si="109"/>
        <v>0</v>
      </c>
      <c r="EP35" s="5"/>
      <c r="EQ35" s="1"/>
      <c r="ER35" s="6" t="str">
        <f t="shared" si="110"/>
        <v xml:space="preserve"> </v>
      </c>
      <c r="ES35" s="1"/>
      <c r="ET35" s="69" t="str">
        <f t="shared" si="111"/>
        <v xml:space="preserve"> </v>
      </c>
      <c r="EU35" s="57" t="str">
        <f t="shared" si="112"/>
        <v xml:space="preserve"> </v>
      </c>
      <c r="EV35" s="4" t="str">
        <f t="shared" si="113"/>
        <v xml:space="preserve"> </v>
      </c>
      <c r="EW35" s="4" t="str">
        <f t="shared" si="114"/>
        <v xml:space="preserve"> </v>
      </c>
      <c r="EX35" s="1">
        <f t="shared" si="115"/>
        <v>0</v>
      </c>
      <c r="EY35" s="1">
        <f t="shared" si="116"/>
        <v>0</v>
      </c>
      <c r="EZ35" s="1">
        <f t="shared" si="117"/>
        <v>0</v>
      </c>
      <c r="FA35" s="1">
        <f t="shared" si="118"/>
        <v>0</v>
      </c>
      <c r="FB35" s="46">
        <f t="shared" si="119"/>
        <v>0</v>
      </c>
      <c r="FC35" s="5">
        <f t="shared" si="120"/>
        <v>0</v>
      </c>
      <c r="FD35" s="2">
        <f t="shared" si="121"/>
        <v>0</v>
      </c>
      <c r="FE35" s="3"/>
      <c r="FF35" s="5">
        <f t="shared" si="122"/>
        <v>0</v>
      </c>
      <c r="FG35" s="1">
        <f t="shared" si="123"/>
        <v>0</v>
      </c>
      <c r="FH35" s="1" t="str">
        <f t="shared" si="124"/>
        <v xml:space="preserve"> </v>
      </c>
      <c r="FI35" s="1" t="str">
        <f t="shared" si="125"/>
        <v xml:space="preserve"> </v>
      </c>
      <c r="FJ35" s="1" t="str">
        <f t="shared" si="126"/>
        <v xml:space="preserve"> </v>
      </c>
      <c r="FK35" s="1" t="str">
        <f t="shared" si="127"/>
        <v xml:space="preserve"> </v>
      </c>
      <c r="FL35" s="1" t="str">
        <f t="shared" si="128"/>
        <v xml:space="preserve"> </v>
      </c>
      <c r="FM35" s="1" t="str">
        <f t="shared" si="129"/>
        <v xml:space="preserve"> </v>
      </c>
      <c r="FN35" s="1" t="str">
        <f t="shared" si="130"/>
        <v xml:space="preserve"> </v>
      </c>
      <c r="FO35" s="1" t="str">
        <f t="shared" si="131"/>
        <v xml:space="preserve"> </v>
      </c>
      <c r="FP35" s="1" t="str">
        <f t="shared" si="132"/>
        <v xml:space="preserve"> </v>
      </c>
      <c r="FQ35" s="1" t="str">
        <f t="shared" si="133"/>
        <v xml:space="preserve"> </v>
      </c>
      <c r="FR35" s="1" t="str">
        <f t="shared" si="134"/>
        <v xml:space="preserve"> </v>
      </c>
      <c r="FS35" s="1" t="str">
        <f t="shared" si="135"/>
        <v xml:space="preserve"> </v>
      </c>
      <c r="FT35" s="1">
        <f t="shared" si="136"/>
        <v>0</v>
      </c>
      <c r="FU35" s="1" t="e">
        <f t="shared" si="137"/>
        <v>#NUM!</v>
      </c>
      <c r="FV35" s="3">
        <f t="shared" si="138"/>
        <v>0</v>
      </c>
      <c r="FW35" s="5">
        <f t="shared" si="139"/>
        <v>0</v>
      </c>
      <c r="FX35" s="1">
        <f t="shared" si="140"/>
        <v>0</v>
      </c>
      <c r="FY35" s="1" t="str">
        <f t="shared" si="141"/>
        <v xml:space="preserve"> </v>
      </c>
      <c r="FZ35" s="1" t="str">
        <f t="shared" si="142"/>
        <v xml:space="preserve"> </v>
      </c>
      <c r="GA35" s="1" t="str">
        <f t="shared" si="143"/>
        <v xml:space="preserve"> </v>
      </c>
      <c r="GB35" s="1" t="str">
        <f t="shared" si="144"/>
        <v xml:space="preserve"> </v>
      </c>
      <c r="GC35" s="1" t="str">
        <f t="shared" si="145"/>
        <v xml:space="preserve"> </v>
      </c>
      <c r="GD35" s="1" t="str">
        <f t="shared" si="146"/>
        <v xml:space="preserve"> </v>
      </c>
      <c r="GE35" s="1" t="str">
        <f t="shared" si="147"/>
        <v xml:space="preserve"> </v>
      </c>
      <c r="GF35" s="1" t="str">
        <f t="shared" si="148"/>
        <v xml:space="preserve"> </v>
      </c>
      <c r="GG35" s="1" t="str">
        <f t="shared" si="149"/>
        <v xml:space="preserve"> </v>
      </c>
      <c r="GH35" s="1" t="str">
        <f t="shared" si="150"/>
        <v xml:space="preserve"> </v>
      </c>
      <c r="GI35" s="1" t="str">
        <f t="shared" si="151"/>
        <v xml:space="preserve"> </v>
      </c>
      <c r="GJ35" s="1" t="str">
        <f t="shared" si="152"/>
        <v xml:space="preserve"> </v>
      </c>
      <c r="GK35" s="1">
        <f t="shared" si="153"/>
        <v>0</v>
      </c>
      <c r="GL35" s="1" t="e">
        <f t="shared" si="154"/>
        <v>#NUM!</v>
      </c>
      <c r="GM35" s="3">
        <f t="shared" si="155"/>
        <v>0</v>
      </c>
    </row>
    <row r="36" spans="1:195" ht="15" x14ac:dyDescent="0.2">
      <c r="A36" s="17">
        <v>24</v>
      </c>
      <c r="B36" s="58"/>
      <c r="C36" s="5"/>
      <c r="D36" s="1"/>
      <c r="E36" s="6" t="str">
        <f t="shared" si="0"/>
        <v xml:space="preserve"> </v>
      </c>
      <c r="F36" s="1"/>
      <c r="G36" s="16" t="str">
        <f t="shared" si="1"/>
        <v xml:space="preserve"> </v>
      </c>
      <c r="H36" s="57" t="str">
        <f t="shared" si="2"/>
        <v xml:space="preserve"> </v>
      </c>
      <c r="I36" s="4" t="str">
        <f t="shared" si="3"/>
        <v xml:space="preserve"> </v>
      </c>
      <c r="J36" s="4" t="str">
        <f t="shared" si="4"/>
        <v xml:space="preserve"> </v>
      </c>
      <c r="K36" s="1">
        <f t="shared" si="5"/>
        <v>0</v>
      </c>
      <c r="L36" s="1">
        <f t="shared" si="6"/>
        <v>0</v>
      </c>
      <c r="M36" s="1">
        <f t="shared" si="7"/>
        <v>0</v>
      </c>
      <c r="N36" s="1">
        <f t="shared" si="8"/>
        <v>0</v>
      </c>
      <c r="O36" s="46">
        <f t="shared" si="9"/>
        <v>0</v>
      </c>
      <c r="P36" s="5"/>
      <c r="Q36" s="1"/>
      <c r="R36" s="7" t="str">
        <f t="shared" si="10"/>
        <v xml:space="preserve"> </v>
      </c>
      <c r="S36" s="1"/>
      <c r="T36" s="16" t="str">
        <f t="shared" si="11"/>
        <v xml:space="preserve"> </v>
      </c>
      <c r="U36" s="57" t="str">
        <f t="shared" si="12"/>
        <v xml:space="preserve"> </v>
      </c>
      <c r="V36" s="4" t="str">
        <f t="shared" si="13"/>
        <v xml:space="preserve"> </v>
      </c>
      <c r="W36" s="4" t="str">
        <f t="shared" si="14"/>
        <v xml:space="preserve"> </v>
      </c>
      <c r="X36" s="1">
        <f t="shared" si="15"/>
        <v>0</v>
      </c>
      <c r="Y36" s="1">
        <f t="shared" si="16"/>
        <v>0</v>
      </c>
      <c r="Z36" s="1">
        <f t="shared" si="17"/>
        <v>0</v>
      </c>
      <c r="AA36" s="1">
        <f t="shared" si="18"/>
        <v>0</v>
      </c>
      <c r="AB36" s="46">
        <f t="shared" si="19"/>
        <v>0</v>
      </c>
      <c r="AC36" s="5"/>
      <c r="AD36" s="5"/>
      <c r="AE36" s="7" t="str">
        <f t="shared" si="20"/>
        <v xml:space="preserve"> </v>
      </c>
      <c r="AF36" s="1"/>
      <c r="AG36" s="69" t="str">
        <f t="shared" si="21"/>
        <v xml:space="preserve"> </v>
      </c>
      <c r="AH36" s="57" t="str">
        <f t="shared" si="22"/>
        <v xml:space="preserve"> </v>
      </c>
      <c r="AI36" s="4" t="str">
        <f t="shared" si="23"/>
        <v xml:space="preserve"> </v>
      </c>
      <c r="AJ36" s="4" t="str">
        <f t="shared" si="24"/>
        <v xml:space="preserve"> </v>
      </c>
      <c r="AK36" s="1">
        <f t="shared" si="25"/>
        <v>0</v>
      </c>
      <c r="AL36" s="1">
        <f t="shared" si="26"/>
        <v>0</v>
      </c>
      <c r="AM36" s="1">
        <f t="shared" si="27"/>
        <v>0</v>
      </c>
      <c r="AN36" s="1">
        <f t="shared" si="28"/>
        <v>0</v>
      </c>
      <c r="AO36" s="46">
        <f t="shared" si="29"/>
        <v>0</v>
      </c>
      <c r="AP36" s="5"/>
      <c r="AQ36" s="5"/>
      <c r="AR36" s="6" t="str">
        <f t="shared" si="30"/>
        <v xml:space="preserve"> </v>
      </c>
      <c r="AS36" s="1"/>
      <c r="AT36" s="69" t="str">
        <f t="shared" si="31"/>
        <v xml:space="preserve"> </v>
      </c>
      <c r="AU36" s="57" t="str">
        <f t="shared" si="32"/>
        <v xml:space="preserve"> </v>
      </c>
      <c r="AV36" s="4" t="str">
        <f t="shared" si="33"/>
        <v xml:space="preserve"> </v>
      </c>
      <c r="AW36" s="4" t="str">
        <f t="shared" si="34"/>
        <v xml:space="preserve"> </v>
      </c>
      <c r="AX36" s="1">
        <f t="shared" si="35"/>
        <v>0</v>
      </c>
      <c r="AY36" s="1">
        <f t="shared" si="36"/>
        <v>0</v>
      </c>
      <c r="AZ36" s="1">
        <f t="shared" si="37"/>
        <v>0</v>
      </c>
      <c r="BA36" s="1">
        <f t="shared" si="38"/>
        <v>0</v>
      </c>
      <c r="BB36" s="46">
        <f t="shared" si="39"/>
        <v>0</v>
      </c>
      <c r="BC36" s="5"/>
      <c r="BD36" s="5"/>
      <c r="BE36" s="6" t="str">
        <f t="shared" si="40"/>
        <v xml:space="preserve"> </v>
      </c>
      <c r="BF36" s="1"/>
      <c r="BG36" s="69" t="str">
        <f t="shared" si="41"/>
        <v xml:space="preserve"> </v>
      </c>
      <c r="BH36" s="57" t="str">
        <f t="shared" si="42"/>
        <v xml:space="preserve"> </v>
      </c>
      <c r="BI36" s="4" t="str">
        <f t="shared" si="43"/>
        <v xml:space="preserve"> </v>
      </c>
      <c r="BJ36" s="4" t="str">
        <f t="shared" si="44"/>
        <v xml:space="preserve"> </v>
      </c>
      <c r="BK36" s="1">
        <f t="shared" si="45"/>
        <v>0</v>
      </c>
      <c r="BL36" s="1">
        <f t="shared" si="46"/>
        <v>0</v>
      </c>
      <c r="BM36" s="1">
        <f t="shared" si="47"/>
        <v>0</v>
      </c>
      <c r="BN36" s="1">
        <f t="shared" si="48"/>
        <v>0</v>
      </c>
      <c r="BO36" s="46">
        <f t="shared" si="49"/>
        <v>0</v>
      </c>
      <c r="BP36" s="5"/>
      <c r="BQ36" s="5"/>
      <c r="BR36" s="6" t="str">
        <f t="shared" si="50"/>
        <v xml:space="preserve"> </v>
      </c>
      <c r="BS36" s="1"/>
      <c r="BT36" s="69" t="str">
        <f t="shared" si="51"/>
        <v xml:space="preserve"> </v>
      </c>
      <c r="BU36" s="57" t="str">
        <f t="shared" si="52"/>
        <v xml:space="preserve"> </v>
      </c>
      <c r="BV36" s="4" t="str">
        <f t="shared" si="53"/>
        <v xml:space="preserve"> </v>
      </c>
      <c r="BW36" s="4" t="str">
        <f t="shared" si="54"/>
        <v xml:space="preserve"> </v>
      </c>
      <c r="BX36" s="1">
        <f t="shared" si="55"/>
        <v>0</v>
      </c>
      <c r="BY36" s="1">
        <f t="shared" si="56"/>
        <v>0</v>
      </c>
      <c r="BZ36" s="1">
        <f t="shared" si="57"/>
        <v>0</v>
      </c>
      <c r="CA36" s="1">
        <f t="shared" si="58"/>
        <v>0</v>
      </c>
      <c r="CB36" s="46">
        <f t="shared" si="59"/>
        <v>0</v>
      </c>
      <c r="CC36" s="5"/>
      <c r="CD36" s="1"/>
      <c r="CE36" s="6" t="str">
        <f t="shared" si="60"/>
        <v xml:space="preserve"> </v>
      </c>
      <c r="CF36" s="1"/>
      <c r="CG36" s="69" t="str">
        <f t="shared" si="61"/>
        <v xml:space="preserve"> </v>
      </c>
      <c r="CH36" s="57" t="str">
        <f t="shared" si="62"/>
        <v xml:space="preserve"> </v>
      </c>
      <c r="CI36" s="4" t="str">
        <f t="shared" si="63"/>
        <v xml:space="preserve"> </v>
      </c>
      <c r="CJ36" s="4" t="str">
        <f t="shared" si="64"/>
        <v xml:space="preserve"> </v>
      </c>
      <c r="CK36" s="1">
        <f t="shared" si="65"/>
        <v>0</v>
      </c>
      <c r="CL36" s="1">
        <f t="shared" si="66"/>
        <v>0</v>
      </c>
      <c r="CM36" s="1">
        <f t="shared" si="67"/>
        <v>0</v>
      </c>
      <c r="CN36" s="1">
        <f t="shared" si="68"/>
        <v>0</v>
      </c>
      <c r="CO36" s="46">
        <f t="shared" si="69"/>
        <v>0</v>
      </c>
      <c r="CP36" s="5"/>
      <c r="CQ36" s="5"/>
      <c r="CR36" s="6" t="str">
        <f t="shared" si="70"/>
        <v xml:space="preserve"> </v>
      </c>
      <c r="CS36" s="1"/>
      <c r="CT36" s="69" t="str">
        <f t="shared" si="71"/>
        <v xml:space="preserve"> </v>
      </c>
      <c r="CU36" s="57" t="str">
        <f t="shared" si="72"/>
        <v xml:space="preserve"> </v>
      </c>
      <c r="CV36" s="4" t="str">
        <f t="shared" si="73"/>
        <v xml:space="preserve"> </v>
      </c>
      <c r="CW36" s="4" t="str">
        <f t="shared" si="74"/>
        <v xml:space="preserve"> </v>
      </c>
      <c r="CX36" s="1">
        <f t="shared" si="75"/>
        <v>0</v>
      </c>
      <c r="CY36" s="1">
        <f t="shared" si="76"/>
        <v>0</v>
      </c>
      <c r="CZ36" s="1">
        <f t="shared" si="77"/>
        <v>0</v>
      </c>
      <c r="DA36" s="1">
        <f t="shared" si="78"/>
        <v>0</v>
      </c>
      <c r="DB36" s="46">
        <f t="shared" si="79"/>
        <v>0</v>
      </c>
      <c r="DC36" s="5"/>
      <c r="DD36" s="5"/>
      <c r="DE36" s="6" t="str">
        <f t="shared" si="80"/>
        <v xml:space="preserve"> </v>
      </c>
      <c r="DF36" s="1"/>
      <c r="DG36" s="69" t="str">
        <f t="shared" si="81"/>
        <v xml:space="preserve"> </v>
      </c>
      <c r="DH36" s="57" t="str">
        <f t="shared" si="82"/>
        <v xml:space="preserve"> </v>
      </c>
      <c r="DI36" s="4" t="str">
        <f t="shared" si="83"/>
        <v xml:space="preserve"> </v>
      </c>
      <c r="DJ36" s="4" t="str">
        <f t="shared" si="84"/>
        <v xml:space="preserve"> </v>
      </c>
      <c r="DK36" s="1">
        <f t="shared" si="85"/>
        <v>0</v>
      </c>
      <c r="DL36" s="1">
        <f t="shared" si="86"/>
        <v>0</v>
      </c>
      <c r="DM36" s="1">
        <f t="shared" si="87"/>
        <v>0</v>
      </c>
      <c r="DN36" s="1">
        <f t="shared" si="88"/>
        <v>0</v>
      </c>
      <c r="DO36" s="46">
        <f t="shared" si="89"/>
        <v>0</v>
      </c>
      <c r="DP36" s="5"/>
      <c r="DQ36" s="1"/>
      <c r="DR36" s="6" t="str">
        <f t="shared" si="90"/>
        <v xml:space="preserve"> </v>
      </c>
      <c r="DS36" s="1"/>
      <c r="DT36" s="69" t="str">
        <f t="shared" si="91"/>
        <v xml:space="preserve"> </v>
      </c>
      <c r="DU36" s="57" t="str">
        <f t="shared" si="92"/>
        <v xml:space="preserve"> </v>
      </c>
      <c r="DV36" s="4" t="str">
        <f t="shared" si="93"/>
        <v xml:space="preserve"> </v>
      </c>
      <c r="DW36" s="4" t="str">
        <f t="shared" si="94"/>
        <v xml:space="preserve"> </v>
      </c>
      <c r="DX36" s="1">
        <f t="shared" si="95"/>
        <v>0</v>
      </c>
      <c r="DY36" s="1">
        <f t="shared" si="96"/>
        <v>0</v>
      </c>
      <c r="DZ36" s="1">
        <f t="shared" si="97"/>
        <v>0</v>
      </c>
      <c r="EA36" s="1">
        <f t="shared" si="98"/>
        <v>0</v>
      </c>
      <c r="EB36" s="46">
        <f t="shared" si="99"/>
        <v>0</v>
      </c>
      <c r="EC36" s="5"/>
      <c r="ED36" s="1"/>
      <c r="EE36" s="6" t="str">
        <f t="shared" si="100"/>
        <v xml:space="preserve"> </v>
      </c>
      <c r="EF36" s="1"/>
      <c r="EG36" s="69" t="str">
        <f t="shared" si="101"/>
        <v xml:space="preserve"> </v>
      </c>
      <c r="EH36" s="57" t="str">
        <f t="shared" si="102"/>
        <v xml:space="preserve"> </v>
      </c>
      <c r="EI36" s="4" t="str">
        <f t="shared" si="103"/>
        <v xml:space="preserve"> </v>
      </c>
      <c r="EJ36" s="4" t="str">
        <f t="shared" si="104"/>
        <v xml:space="preserve"> </v>
      </c>
      <c r="EK36" s="1">
        <f t="shared" si="105"/>
        <v>0</v>
      </c>
      <c r="EL36" s="1">
        <f t="shared" si="106"/>
        <v>0</v>
      </c>
      <c r="EM36" s="1">
        <f t="shared" si="107"/>
        <v>0</v>
      </c>
      <c r="EN36" s="1">
        <f t="shared" si="108"/>
        <v>0</v>
      </c>
      <c r="EO36" s="46">
        <f t="shared" si="109"/>
        <v>0</v>
      </c>
      <c r="EP36" s="5"/>
      <c r="EQ36" s="1"/>
      <c r="ER36" s="6" t="str">
        <f t="shared" si="110"/>
        <v xml:space="preserve"> </v>
      </c>
      <c r="ES36" s="1"/>
      <c r="ET36" s="69" t="str">
        <f t="shared" si="111"/>
        <v xml:space="preserve"> </v>
      </c>
      <c r="EU36" s="57" t="str">
        <f t="shared" si="112"/>
        <v xml:space="preserve"> </v>
      </c>
      <c r="EV36" s="4" t="str">
        <f t="shared" si="113"/>
        <v xml:space="preserve"> </v>
      </c>
      <c r="EW36" s="4" t="str">
        <f t="shared" si="114"/>
        <v xml:space="preserve"> </v>
      </c>
      <c r="EX36" s="1">
        <f t="shared" si="115"/>
        <v>0</v>
      </c>
      <c r="EY36" s="1">
        <f t="shared" si="116"/>
        <v>0</v>
      </c>
      <c r="EZ36" s="1">
        <f t="shared" si="117"/>
        <v>0</v>
      </c>
      <c r="FA36" s="1">
        <f t="shared" si="118"/>
        <v>0</v>
      </c>
      <c r="FB36" s="46">
        <f t="shared" si="119"/>
        <v>0</v>
      </c>
      <c r="FC36" s="5">
        <f t="shared" si="120"/>
        <v>0</v>
      </c>
      <c r="FD36" s="2">
        <f t="shared" si="121"/>
        <v>0</v>
      </c>
      <c r="FE36" s="3"/>
      <c r="FF36" s="5">
        <f t="shared" si="122"/>
        <v>0</v>
      </c>
      <c r="FG36" s="1">
        <f t="shared" si="123"/>
        <v>0</v>
      </c>
      <c r="FH36" s="1" t="str">
        <f t="shared" si="124"/>
        <v xml:space="preserve"> </v>
      </c>
      <c r="FI36" s="1" t="str">
        <f t="shared" si="125"/>
        <v xml:space="preserve"> </v>
      </c>
      <c r="FJ36" s="1" t="str">
        <f t="shared" si="126"/>
        <v xml:space="preserve"> </v>
      </c>
      <c r="FK36" s="1" t="str">
        <f t="shared" si="127"/>
        <v xml:space="preserve"> </v>
      </c>
      <c r="FL36" s="1" t="str">
        <f t="shared" si="128"/>
        <v xml:space="preserve"> </v>
      </c>
      <c r="FM36" s="1" t="str">
        <f t="shared" si="129"/>
        <v xml:space="preserve"> </v>
      </c>
      <c r="FN36" s="1" t="str">
        <f t="shared" si="130"/>
        <v xml:space="preserve"> </v>
      </c>
      <c r="FO36" s="1" t="str">
        <f t="shared" si="131"/>
        <v xml:space="preserve"> </v>
      </c>
      <c r="FP36" s="1" t="str">
        <f t="shared" si="132"/>
        <v xml:space="preserve"> </v>
      </c>
      <c r="FQ36" s="1" t="str">
        <f t="shared" si="133"/>
        <v xml:space="preserve"> </v>
      </c>
      <c r="FR36" s="1" t="str">
        <f t="shared" si="134"/>
        <v xml:space="preserve"> </v>
      </c>
      <c r="FS36" s="1" t="str">
        <f t="shared" si="135"/>
        <v xml:space="preserve"> </v>
      </c>
      <c r="FT36" s="1">
        <f t="shared" si="136"/>
        <v>0</v>
      </c>
      <c r="FU36" s="1" t="e">
        <f t="shared" si="137"/>
        <v>#NUM!</v>
      </c>
      <c r="FV36" s="3">
        <f t="shared" si="138"/>
        <v>0</v>
      </c>
      <c r="FW36" s="5">
        <f t="shared" si="139"/>
        <v>0</v>
      </c>
      <c r="FX36" s="1">
        <f t="shared" si="140"/>
        <v>0</v>
      </c>
      <c r="FY36" s="1" t="str">
        <f t="shared" si="141"/>
        <v xml:space="preserve"> </v>
      </c>
      <c r="FZ36" s="1" t="str">
        <f t="shared" si="142"/>
        <v xml:space="preserve"> </v>
      </c>
      <c r="GA36" s="1" t="str">
        <f t="shared" si="143"/>
        <v xml:space="preserve"> </v>
      </c>
      <c r="GB36" s="1" t="str">
        <f t="shared" si="144"/>
        <v xml:space="preserve"> </v>
      </c>
      <c r="GC36" s="1" t="str">
        <f t="shared" si="145"/>
        <v xml:space="preserve"> </v>
      </c>
      <c r="GD36" s="1" t="str">
        <f t="shared" si="146"/>
        <v xml:space="preserve"> </v>
      </c>
      <c r="GE36" s="1" t="str">
        <f t="shared" si="147"/>
        <v xml:space="preserve"> </v>
      </c>
      <c r="GF36" s="1" t="str">
        <f t="shared" si="148"/>
        <v xml:space="preserve"> </v>
      </c>
      <c r="GG36" s="1" t="str">
        <f t="shared" si="149"/>
        <v xml:space="preserve"> </v>
      </c>
      <c r="GH36" s="1" t="str">
        <f t="shared" si="150"/>
        <v xml:space="preserve"> </v>
      </c>
      <c r="GI36" s="1" t="str">
        <f t="shared" si="151"/>
        <v xml:space="preserve"> </v>
      </c>
      <c r="GJ36" s="1" t="str">
        <f t="shared" si="152"/>
        <v xml:space="preserve"> </v>
      </c>
      <c r="GK36" s="1">
        <f t="shared" si="153"/>
        <v>0</v>
      </c>
      <c r="GL36" s="1" t="e">
        <f t="shared" si="154"/>
        <v>#NUM!</v>
      </c>
      <c r="GM36" s="3">
        <f t="shared" si="155"/>
        <v>0</v>
      </c>
    </row>
    <row r="37" spans="1:195" ht="15" x14ac:dyDescent="0.2">
      <c r="A37" s="17">
        <v>25</v>
      </c>
      <c r="B37" s="58"/>
      <c r="C37" s="5"/>
      <c r="D37" s="1"/>
      <c r="E37" s="6" t="str">
        <f t="shared" si="0"/>
        <v xml:space="preserve"> </v>
      </c>
      <c r="F37" s="1"/>
      <c r="G37" s="16" t="str">
        <f t="shared" si="1"/>
        <v xml:space="preserve"> </v>
      </c>
      <c r="H37" s="57" t="str">
        <f t="shared" si="2"/>
        <v xml:space="preserve"> </v>
      </c>
      <c r="I37" s="4" t="str">
        <f t="shared" si="3"/>
        <v xml:space="preserve"> </v>
      </c>
      <c r="J37" s="4" t="str">
        <f t="shared" si="4"/>
        <v xml:space="preserve"> </v>
      </c>
      <c r="K37" s="1">
        <f t="shared" si="5"/>
        <v>0</v>
      </c>
      <c r="L37" s="1">
        <f t="shared" si="6"/>
        <v>0</v>
      </c>
      <c r="M37" s="1">
        <f t="shared" si="7"/>
        <v>0</v>
      </c>
      <c r="N37" s="1">
        <f t="shared" si="8"/>
        <v>0</v>
      </c>
      <c r="O37" s="46">
        <f t="shared" si="9"/>
        <v>0</v>
      </c>
      <c r="P37" s="5"/>
      <c r="Q37" s="1"/>
      <c r="R37" s="7" t="str">
        <f t="shared" si="10"/>
        <v xml:space="preserve"> </v>
      </c>
      <c r="S37" s="1"/>
      <c r="T37" s="16" t="str">
        <f t="shared" si="11"/>
        <v xml:space="preserve"> </v>
      </c>
      <c r="U37" s="57" t="str">
        <f t="shared" si="12"/>
        <v xml:space="preserve"> </v>
      </c>
      <c r="V37" s="4" t="str">
        <f t="shared" si="13"/>
        <v xml:space="preserve"> </v>
      </c>
      <c r="W37" s="4" t="str">
        <f t="shared" si="14"/>
        <v xml:space="preserve"> </v>
      </c>
      <c r="X37" s="1">
        <f t="shared" si="15"/>
        <v>0</v>
      </c>
      <c r="Y37" s="1">
        <f t="shared" si="16"/>
        <v>0</v>
      </c>
      <c r="Z37" s="1">
        <f t="shared" si="17"/>
        <v>0</v>
      </c>
      <c r="AA37" s="1">
        <f t="shared" si="18"/>
        <v>0</v>
      </c>
      <c r="AB37" s="46">
        <f t="shared" si="19"/>
        <v>0</v>
      </c>
      <c r="AC37" s="5"/>
      <c r="AD37" s="5"/>
      <c r="AE37" s="7" t="str">
        <f t="shared" si="20"/>
        <v xml:space="preserve"> </v>
      </c>
      <c r="AF37" s="1"/>
      <c r="AG37" s="69" t="str">
        <f t="shared" si="21"/>
        <v xml:space="preserve"> </v>
      </c>
      <c r="AH37" s="57" t="str">
        <f t="shared" si="22"/>
        <v xml:space="preserve"> </v>
      </c>
      <c r="AI37" s="4" t="str">
        <f t="shared" si="23"/>
        <v xml:space="preserve"> </v>
      </c>
      <c r="AJ37" s="4" t="str">
        <f t="shared" si="24"/>
        <v xml:space="preserve"> </v>
      </c>
      <c r="AK37" s="1">
        <f t="shared" si="25"/>
        <v>0</v>
      </c>
      <c r="AL37" s="1">
        <f t="shared" si="26"/>
        <v>0</v>
      </c>
      <c r="AM37" s="1">
        <f t="shared" si="27"/>
        <v>0</v>
      </c>
      <c r="AN37" s="1">
        <f t="shared" si="28"/>
        <v>0</v>
      </c>
      <c r="AO37" s="46">
        <f t="shared" si="29"/>
        <v>0</v>
      </c>
      <c r="AP37" s="5"/>
      <c r="AQ37" s="5"/>
      <c r="AR37" s="6" t="str">
        <f t="shared" si="30"/>
        <v xml:space="preserve"> </v>
      </c>
      <c r="AS37" s="1"/>
      <c r="AT37" s="69" t="str">
        <f t="shared" si="31"/>
        <v xml:space="preserve"> </v>
      </c>
      <c r="AU37" s="57" t="str">
        <f t="shared" si="32"/>
        <v xml:space="preserve"> </v>
      </c>
      <c r="AV37" s="4" t="str">
        <f t="shared" si="33"/>
        <v xml:space="preserve"> </v>
      </c>
      <c r="AW37" s="4" t="str">
        <f t="shared" si="34"/>
        <v xml:space="preserve"> </v>
      </c>
      <c r="AX37" s="1">
        <f t="shared" si="35"/>
        <v>0</v>
      </c>
      <c r="AY37" s="1">
        <f t="shared" si="36"/>
        <v>0</v>
      </c>
      <c r="AZ37" s="1">
        <f t="shared" si="37"/>
        <v>0</v>
      </c>
      <c r="BA37" s="1">
        <f t="shared" si="38"/>
        <v>0</v>
      </c>
      <c r="BB37" s="46">
        <f t="shared" si="39"/>
        <v>0</v>
      </c>
      <c r="BC37" s="5"/>
      <c r="BD37" s="5"/>
      <c r="BE37" s="6" t="str">
        <f t="shared" si="40"/>
        <v xml:space="preserve"> </v>
      </c>
      <c r="BF37" s="1"/>
      <c r="BG37" s="69" t="str">
        <f t="shared" si="41"/>
        <v xml:space="preserve"> </v>
      </c>
      <c r="BH37" s="57" t="str">
        <f t="shared" si="42"/>
        <v xml:space="preserve"> </v>
      </c>
      <c r="BI37" s="4" t="str">
        <f t="shared" si="43"/>
        <v xml:space="preserve"> </v>
      </c>
      <c r="BJ37" s="4" t="str">
        <f t="shared" si="44"/>
        <v xml:space="preserve"> </v>
      </c>
      <c r="BK37" s="1">
        <f t="shared" si="45"/>
        <v>0</v>
      </c>
      <c r="BL37" s="1">
        <f t="shared" si="46"/>
        <v>0</v>
      </c>
      <c r="BM37" s="1">
        <f t="shared" si="47"/>
        <v>0</v>
      </c>
      <c r="BN37" s="1">
        <f t="shared" si="48"/>
        <v>0</v>
      </c>
      <c r="BO37" s="46">
        <f t="shared" si="49"/>
        <v>0</v>
      </c>
      <c r="BP37" s="5"/>
      <c r="BQ37" s="5"/>
      <c r="BR37" s="6" t="str">
        <f t="shared" si="50"/>
        <v xml:space="preserve"> </v>
      </c>
      <c r="BS37" s="1"/>
      <c r="BT37" s="69" t="str">
        <f t="shared" si="51"/>
        <v xml:space="preserve"> </v>
      </c>
      <c r="BU37" s="57" t="str">
        <f t="shared" si="52"/>
        <v xml:space="preserve"> </v>
      </c>
      <c r="BV37" s="4" t="str">
        <f t="shared" si="53"/>
        <v xml:space="preserve"> </v>
      </c>
      <c r="BW37" s="4" t="str">
        <f t="shared" si="54"/>
        <v xml:space="preserve"> </v>
      </c>
      <c r="BX37" s="1">
        <f t="shared" si="55"/>
        <v>0</v>
      </c>
      <c r="BY37" s="1">
        <f t="shared" si="56"/>
        <v>0</v>
      </c>
      <c r="BZ37" s="1">
        <f t="shared" si="57"/>
        <v>0</v>
      </c>
      <c r="CA37" s="1">
        <f t="shared" si="58"/>
        <v>0</v>
      </c>
      <c r="CB37" s="46">
        <f t="shared" si="59"/>
        <v>0</v>
      </c>
      <c r="CC37" s="5"/>
      <c r="CD37" s="1"/>
      <c r="CE37" s="6" t="str">
        <f t="shared" si="60"/>
        <v xml:space="preserve"> </v>
      </c>
      <c r="CF37" s="1"/>
      <c r="CG37" s="69" t="str">
        <f t="shared" si="61"/>
        <v xml:space="preserve"> </v>
      </c>
      <c r="CH37" s="57" t="str">
        <f t="shared" si="62"/>
        <v xml:space="preserve"> </v>
      </c>
      <c r="CI37" s="4" t="str">
        <f t="shared" si="63"/>
        <v xml:space="preserve"> </v>
      </c>
      <c r="CJ37" s="4" t="str">
        <f t="shared" si="64"/>
        <v xml:space="preserve"> </v>
      </c>
      <c r="CK37" s="1">
        <f t="shared" si="65"/>
        <v>0</v>
      </c>
      <c r="CL37" s="1">
        <f t="shared" si="66"/>
        <v>0</v>
      </c>
      <c r="CM37" s="1">
        <f t="shared" si="67"/>
        <v>0</v>
      </c>
      <c r="CN37" s="1">
        <f t="shared" si="68"/>
        <v>0</v>
      </c>
      <c r="CO37" s="46">
        <f t="shared" si="69"/>
        <v>0</v>
      </c>
      <c r="CP37" s="5"/>
      <c r="CQ37" s="5"/>
      <c r="CR37" s="6" t="str">
        <f t="shared" si="70"/>
        <v xml:space="preserve"> </v>
      </c>
      <c r="CS37" s="1"/>
      <c r="CT37" s="69" t="str">
        <f t="shared" si="71"/>
        <v xml:space="preserve"> </v>
      </c>
      <c r="CU37" s="57" t="str">
        <f t="shared" si="72"/>
        <v xml:space="preserve"> </v>
      </c>
      <c r="CV37" s="4" t="str">
        <f t="shared" si="73"/>
        <v xml:space="preserve"> </v>
      </c>
      <c r="CW37" s="4" t="str">
        <f t="shared" si="74"/>
        <v xml:space="preserve"> </v>
      </c>
      <c r="CX37" s="1">
        <f t="shared" si="75"/>
        <v>0</v>
      </c>
      <c r="CY37" s="1">
        <f t="shared" si="76"/>
        <v>0</v>
      </c>
      <c r="CZ37" s="1">
        <f t="shared" si="77"/>
        <v>0</v>
      </c>
      <c r="DA37" s="1">
        <f t="shared" si="78"/>
        <v>0</v>
      </c>
      <c r="DB37" s="46">
        <f t="shared" si="79"/>
        <v>0</v>
      </c>
      <c r="DC37" s="5"/>
      <c r="DD37" s="5"/>
      <c r="DE37" s="6" t="str">
        <f t="shared" si="80"/>
        <v xml:space="preserve"> </v>
      </c>
      <c r="DF37" s="1"/>
      <c r="DG37" s="69" t="str">
        <f t="shared" si="81"/>
        <v xml:space="preserve"> </v>
      </c>
      <c r="DH37" s="57" t="str">
        <f t="shared" si="82"/>
        <v xml:space="preserve"> </v>
      </c>
      <c r="DI37" s="4" t="str">
        <f t="shared" si="83"/>
        <v xml:space="preserve"> </v>
      </c>
      <c r="DJ37" s="4" t="str">
        <f t="shared" si="84"/>
        <v xml:space="preserve"> </v>
      </c>
      <c r="DK37" s="1">
        <f t="shared" si="85"/>
        <v>0</v>
      </c>
      <c r="DL37" s="1">
        <f t="shared" si="86"/>
        <v>0</v>
      </c>
      <c r="DM37" s="1">
        <f t="shared" si="87"/>
        <v>0</v>
      </c>
      <c r="DN37" s="1">
        <f t="shared" si="88"/>
        <v>0</v>
      </c>
      <c r="DO37" s="46">
        <f t="shared" si="89"/>
        <v>0</v>
      </c>
      <c r="DP37" s="5"/>
      <c r="DQ37" s="1"/>
      <c r="DR37" s="6" t="str">
        <f t="shared" si="90"/>
        <v xml:space="preserve"> </v>
      </c>
      <c r="DS37" s="1"/>
      <c r="DT37" s="69" t="str">
        <f t="shared" si="91"/>
        <v xml:space="preserve"> </v>
      </c>
      <c r="DU37" s="57" t="str">
        <f t="shared" si="92"/>
        <v xml:space="preserve"> </v>
      </c>
      <c r="DV37" s="4" t="str">
        <f t="shared" si="93"/>
        <v xml:space="preserve"> </v>
      </c>
      <c r="DW37" s="4" t="str">
        <f t="shared" si="94"/>
        <v xml:space="preserve"> </v>
      </c>
      <c r="DX37" s="1">
        <f t="shared" si="95"/>
        <v>0</v>
      </c>
      <c r="DY37" s="1">
        <f t="shared" si="96"/>
        <v>0</v>
      </c>
      <c r="DZ37" s="1">
        <f t="shared" si="97"/>
        <v>0</v>
      </c>
      <c r="EA37" s="1">
        <f t="shared" si="98"/>
        <v>0</v>
      </c>
      <c r="EB37" s="46">
        <f t="shared" si="99"/>
        <v>0</v>
      </c>
      <c r="EC37" s="5"/>
      <c r="ED37" s="1"/>
      <c r="EE37" s="6" t="str">
        <f t="shared" si="100"/>
        <v xml:space="preserve"> </v>
      </c>
      <c r="EF37" s="1"/>
      <c r="EG37" s="69" t="str">
        <f t="shared" si="101"/>
        <v xml:space="preserve"> </v>
      </c>
      <c r="EH37" s="57" t="str">
        <f t="shared" si="102"/>
        <v xml:space="preserve"> </v>
      </c>
      <c r="EI37" s="4" t="str">
        <f t="shared" si="103"/>
        <v xml:space="preserve"> </v>
      </c>
      <c r="EJ37" s="4" t="str">
        <f t="shared" si="104"/>
        <v xml:space="preserve"> </v>
      </c>
      <c r="EK37" s="1">
        <f t="shared" si="105"/>
        <v>0</v>
      </c>
      <c r="EL37" s="1">
        <f t="shared" si="106"/>
        <v>0</v>
      </c>
      <c r="EM37" s="1">
        <f t="shared" si="107"/>
        <v>0</v>
      </c>
      <c r="EN37" s="1">
        <f t="shared" si="108"/>
        <v>0</v>
      </c>
      <c r="EO37" s="46">
        <f t="shared" si="109"/>
        <v>0</v>
      </c>
      <c r="EP37" s="5"/>
      <c r="EQ37" s="1"/>
      <c r="ER37" s="6" t="str">
        <f t="shared" si="110"/>
        <v xml:space="preserve"> </v>
      </c>
      <c r="ES37" s="1"/>
      <c r="ET37" s="69" t="str">
        <f t="shared" si="111"/>
        <v xml:space="preserve"> </v>
      </c>
      <c r="EU37" s="57" t="str">
        <f t="shared" si="112"/>
        <v xml:space="preserve"> </v>
      </c>
      <c r="EV37" s="4" t="str">
        <f t="shared" si="113"/>
        <v xml:space="preserve"> </v>
      </c>
      <c r="EW37" s="4" t="str">
        <f t="shared" si="114"/>
        <v xml:space="preserve"> </v>
      </c>
      <c r="EX37" s="1">
        <f t="shared" si="115"/>
        <v>0</v>
      </c>
      <c r="EY37" s="1">
        <f t="shared" si="116"/>
        <v>0</v>
      </c>
      <c r="EZ37" s="1">
        <f t="shared" si="117"/>
        <v>0</v>
      </c>
      <c r="FA37" s="1">
        <f t="shared" si="118"/>
        <v>0</v>
      </c>
      <c r="FB37" s="46">
        <f t="shared" si="119"/>
        <v>0</v>
      </c>
      <c r="FC37" s="5">
        <f t="shared" si="120"/>
        <v>0</v>
      </c>
      <c r="FD37" s="2">
        <f t="shared" si="121"/>
        <v>0</v>
      </c>
      <c r="FE37" s="3"/>
      <c r="FF37" s="5">
        <f t="shared" si="122"/>
        <v>0</v>
      </c>
      <c r="FG37" s="1">
        <f t="shared" si="123"/>
        <v>0</v>
      </c>
      <c r="FH37" s="1" t="str">
        <f t="shared" si="124"/>
        <v xml:space="preserve"> </v>
      </c>
      <c r="FI37" s="1" t="str">
        <f t="shared" si="125"/>
        <v xml:space="preserve"> </v>
      </c>
      <c r="FJ37" s="1" t="str">
        <f t="shared" si="126"/>
        <v xml:space="preserve"> </v>
      </c>
      <c r="FK37" s="1" t="str">
        <f t="shared" si="127"/>
        <v xml:space="preserve"> </v>
      </c>
      <c r="FL37" s="1" t="str">
        <f t="shared" si="128"/>
        <v xml:space="preserve"> </v>
      </c>
      <c r="FM37" s="1" t="str">
        <f t="shared" si="129"/>
        <v xml:space="preserve"> </v>
      </c>
      <c r="FN37" s="1" t="str">
        <f t="shared" si="130"/>
        <v xml:space="preserve"> </v>
      </c>
      <c r="FO37" s="1" t="str">
        <f t="shared" si="131"/>
        <v xml:space="preserve"> </v>
      </c>
      <c r="FP37" s="1" t="str">
        <f t="shared" si="132"/>
        <v xml:space="preserve"> </v>
      </c>
      <c r="FQ37" s="1" t="str">
        <f t="shared" si="133"/>
        <v xml:space="preserve"> </v>
      </c>
      <c r="FR37" s="1" t="str">
        <f t="shared" si="134"/>
        <v xml:space="preserve"> </v>
      </c>
      <c r="FS37" s="1" t="str">
        <f t="shared" si="135"/>
        <v xml:space="preserve"> </v>
      </c>
      <c r="FT37" s="1">
        <f t="shared" si="136"/>
        <v>0</v>
      </c>
      <c r="FU37" s="1" t="e">
        <f t="shared" si="137"/>
        <v>#NUM!</v>
      </c>
      <c r="FV37" s="3">
        <f t="shared" si="138"/>
        <v>0</v>
      </c>
      <c r="FW37" s="5">
        <f t="shared" si="139"/>
        <v>0</v>
      </c>
      <c r="FX37" s="1">
        <f t="shared" si="140"/>
        <v>0</v>
      </c>
      <c r="FY37" s="1" t="str">
        <f t="shared" si="141"/>
        <v xml:space="preserve"> </v>
      </c>
      <c r="FZ37" s="1" t="str">
        <f t="shared" si="142"/>
        <v xml:space="preserve"> </v>
      </c>
      <c r="GA37" s="1" t="str">
        <f t="shared" si="143"/>
        <v xml:space="preserve"> </v>
      </c>
      <c r="GB37" s="1" t="str">
        <f t="shared" si="144"/>
        <v xml:space="preserve"> </v>
      </c>
      <c r="GC37" s="1" t="str">
        <f t="shared" si="145"/>
        <v xml:space="preserve"> </v>
      </c>
      <c r="GD37" s="1" t="str">
        <f t="shared" si="146"/>
        <v xml:space="preserve"> </v>
      </c>
      <c r="GE37" s="1" t="str">
        <f t="shared" si="147"/>
        <v xml:space="preserve"> </v>
      </c>
      <c r="GF37" s="1" t="str">
        <f t="shared" si="148"/>
        <v xml:space="preserve"> </v>
      </c>
      <c r="GG37" s="1" t="str">
        <f t="shared" si="149"/>
        <v xml:space="preserve"> </v>
      </c>
      <c r="GH37" s="1" t="str">
        <f t="shared" si="150"/>
        <v xml:space="preserve"> </v>
      </c>
      <c r="GI37" s="1" t="str">
        <f t="shared" si="151"/>
        <v xml:space="preserve"> </v>
      </c>
      <c r="GJ37" s="1" t="str">
        <f t="shared" si="152"/>
        <v xml:space="preserve"> </v>
      </c>
      <c r="GK37" s="1">
        <f t="shared" si="153"/>
        <v>0</v>
      </c>
      <c r="GL37" s="1" t="e">
        <f t="shared" si="154"/>
        <v>#NUM!</v>
      </c>
      <c r="GM37" s="3">
        <f t="shared" si="155"/>
        <v>0</v>
      </c>
    </row>
    <row r="38" spans="1:195" ht="15" x14ac:dyDescent="0.2">
      <c r="A38" s="17">
        <v>26</v>
      </c>
      <c r="B38" s="58"/>
      <c r="C38" s="5"/>
      <c r="D38" s="1"/>
      <c r="E38" s="6" t="str">
        <f t="shared" si="0"/>
        <v xml:space="preserve"> </v>
      </c>
      <c r="F38" s="1"/>
      <c r="G38" s="16" t="str">
        <f t="shared" si="1"/>
        <v xml:space="preserve"> </v>
      </c>
      <c r="H38" s="57" t="str">
        <f t="shared" si="2"/>
        <v xml:space="preserve"> </v>
      </c>
      <c r="I38" s="4" t="str">
        <f t="shared" si="3"/>
        <v xml:space="preserve"> </v>
      </c>
      <c r="J38" s="4" t="str">
        <f t="shared" si="4"/>
        <v xml:space="preserve"> </v>
      </c>
      <c r="K38" s="1">
        <f t="shared" si="5"/>
        <v>0</v>
      </c>
      <c r="L38" s="1">
        <f t="shared" si="6"/>
        <v>0</v>
      </c>
      <c r="M38" s="1">
        <f t="shared" si="7"/>
        <v>0</v>
      </c>
      <c r="N38" s="1">
        <f t="shared" si="8"/>
        <v>0</v>
      </c>
      <c r="O38" s="46">
        <f t="shared" si="9"/>
        <v>0</v>
      </c>
      <c r="P38" s="5"/>
      <c r="Q38" s="1"/>
      <c r="R38" s="7" t="str">
        <f t="shared" si="10"/>
        <v xml:space="preserve"> </v>
      </c>
      <c r="S38" s="1"/>
      <c r="T38" s="16" t="str">
        <f t="shared" si="11"/>
        <v xml:space="preserve"> </v>
      </c>
      <c r="U38" s="57" t="str">
        <f t="shared" si="12"/>
        <v xml:space="preserve"> </v>
      </c>
      <c r="V38" s="4" t="str">
        <f t="shared" si="13"/>
        <v xml:space="preserve"> </v>
      </c>
      <c r="W38" s="4" t="str">
        <f t="shared" si="14"/>
        <v xml:space="preserve"> </v>
      </c>
      <c r="X38" s="1">
        <f t="shared" si="15"/>
        <v>0</v>
      </c>
      <c r="Y38" s="1">
        <f t="shared" si="16"/>
        <v>0</v>
      </c>
      <c r="Z38" s="1">
        <f t="shared" si="17"/>
        <v>0</v>
      </c>
      <c r="AA38" s="1">
        <f t="shared" si="18"/>
        <v>0</v>
      </c>
      <c r="AB38" s="46">
        <f t="shared" si="19"/>
        <v>0</v>
      </c>
      <c r="AC38" s="5"/>
      <c r="AD38" s="5"/>
      <c r="AE38" s="7" t="str">
        <f t="shared" si="20"/>
        <v xml:space="preserve"> </v>
      </c>
      <c r="AF38" s="1"/>
      <c r="AG38" s="69" t="str">
        <f t="shared" si="21"/>
        <v xml:space="preserve"> </v>
      </c>
      <c r="AH38" s="57" t="str">
        <f t="shared" si="22"/>
        <v xml:space="preserve"> </v>
      </c>
      <c r="AI38" s="4" t="str">
        <f t="shared" si="23"/>
        <v xml:space="preserve"> </v>
      </c>
      <c r="AJ38" s="4" t="str">
        <f t="shared" si="24"/>
        <v xml:space="preserve"> </v>
      </c>
      <c r="AK38" s="1">
        <f t="shared" si="25"/>
        <v>0</v>
      </c>
      <c r="AL38" s="1">
        <f t="shared" si="26"/>
        <v>0</v>
      </c>
      <c r="AM38" s="1">
        <f t="shared" si="27"/>
        <v>0</v>
      </c>
      <c r="AN38" s="1">
        <f t="shared" si="28"/>
        <v>0</v>
      </c>
      <c r="AO38" s="46">
        <f t="shared" si="29"/>
        <v>0</v>
      </c>
      <c r="AP38" s="5"/>
      <c r="AQ38" s="5"/>
      <c r="AR38" s="6" t="str">
        <f t="shared" si="30"/>
        <v xml:space="preserve"> </v>
      </c>
      <c r="AS38" s="1"/>
      <c r="AT38" s="69" t="str">
        <f t="shared" si="31"/>
        <v xml:space="preserve"> </v>
      </c>
      <c r="AU38" s="57" t="str">
        <f t="shared" si="32"/>
        <v xml:space="preserve"> </v>
      </c>
      <c r="AV38" s="4" t="str">
        <f t="shared" si="33"/>
        <v xml:space="preserve"> </v>
      </c>
      <c r="AW38" s="4" t="str">
        <f t="shared" si="34"/>
        <v xml:space="preserve"> </v>
      </c>
      <c r="AX38" s="1">
        <f t="shared" si="35"/>
        <v>0</v>
      </c>
      <c r="AY38" s="1">
        <f t="shared" si="36"/>
        <v>0</v>
      </c>
      <c r="AZ38" s="1">
        <f t="shared" si="37"/>
        <v>0</v>
      </c>
      <c r="BA38" s="1">
        <f t="shared" si="38"/>
        <v>0</v>
      </c>
      <c r="BB38" s="46">
        <f t="shared" si="39"/>
        <v>0</v>
      </c>
      <c r="BC38" s="5"/>
      <c r="BD38" s="5"/>
      <c r="BE38" s="6" t="str">
        <f t="shared" si="40"/>
        <v xml:space="preserve"> </v>
      </c>
      <c r="BF38" s="1"/>
      <c r="BG38" s="69" t="str">
        <f t="shared" si="41"/>
        <v xml:space="preserve"> </v>
      </c>
      <c r="BH38" s="57" t="str">
        <f t="shared" si="42"/>
        <v xml:space="preserve"> </v>
      </c>
      <c r="BI38" s="4" t="str">
        <f t="shared" si="43"/>
        <v xml:space="preserve"> </v>
      </c>
      <c r="BJ38" s="4" t="str">
        <f t="shared" si="44"/>
        <v xml:space="preserve"> </v>
      </c>
      <c r="BK38" s="1">
        <f t="shared" si="45"/>
        <v>0</v>
      </c>
      <c r="BL38" s="1">
        <f t="shared" si="46"/>
        <v>0</v>
      </c>
      <c r="BM38" s="1">
        <f t="shared" si="47"/>
        <v>0</v>
      </c>
      <c r="BN38" s="1">
        <f t="shared" si="48"/>
        <v>0</v>
      </c>
      <c r="BO38" s="46">
        <f t="shared" si="49"/>
        <v>0</v>
      </c>
      <c r="BP38" s="5"/>
      <c r="BQ38" s="5"/>
      <c r="BR38" s="6" t="str">
        <f t="shared" si="50"/>
        <v xml:space="preserve"> </v>
      </c>
      <c r="BS38" s="1"/>
      <c r="BT38" s="69" t="str">
        <f t="shared" si="51"/>
        <v xml:space="preserve"> </v>
      </c>
      <c r="BU38" s="57" t="str">
        <f t="shared" si="52"/>
        <v xml:space="preserve"> </v>
      </c>
      <c r="BV38" s="4" t="str">
        <f t="shared" si="53"/>
        <v xml:space="preserve"> </v>
      </c>
      <c r="BW38" s="4" t="str">
        <f t="shared" si="54"/>
        <v xml:space="preserve"> </v>
      </c>
      <c r="BX38" s="1">
        <f t="shared" si="55"/>
        <v>0</v>
      </c>
      <c r="BY38" s="1">
        <f t="shared" si="56"/>
        <v>0</v>
      </c>
      <c r="BZ38" s="1">
        <f t="shared" si="57"/>
        <v>0</v>
      </c>
      <c r="CA38" s="1">
        <f t="shared" si="58"/>
        <v>0</v>
      </c>
      <c r="CB38" s="46">
        <f t="shared" si="59"/>
        <v>0</v>
      </c>
      <c r="CC38" s="5"/>
      <c r="CD38" s="1"/>
      <c r="CE38" s="6" t="str">
        <f t="shared" si="60"/>
        <v xml:space="preserve"> </v>
      </c>
      <c r="CF38" s="1"/>
      <c r="CG38" s="69" t="str">
        <f t="shared" si="61"/>
        <v xml:space="preserve"> </v>
      </c>
      <c r="CH38" s="57" t="str">
        <f t="shared" si="62"/>
        <v xml:space="preserve"> </v>
      </c>
      <c r="CI38" s="4" t="str">
        <f t="shared" si="63"/>
        <v xml:space="preserve"> </v>
      </c>
      <c r="CJ38" s="4" t="str">
        <f t="shared" si="64"/>
        <v xml:space="preserve"> </v>
      </c>
      <c r="CK38" s="1">
        <f t="shared" si="65"/>
        <v>0</v>
      </c>
      <c r="CL38" s="1">
        <f t="shared" si="66"/>
        <v>0</v>
      </c>
      <c r="CM38" s="1">
        <f t="shared" si="67"/>
        <v>0</v>
      </c>
      <c r="CN38" s="1">
        <f t="shared" si="68"/>
        <v>0</v>
      </c>
      <c r="CO38" s="46">
        <f t="shared" si="69"/>
        <v>0</v>
      </c>
      <c r="CP38" s="5"/>
      <c r="CQ38" s="5"/>
      <c r="CR38" s="6" t="str">
        <f t="shared" si="70"/>
        <v xml:space="preserve"> </v>
      </c>
      <c r="CS38" s="1"/>
      <c r="CT38" s="69" t="str">
        <f t="shared" si="71"/>
        <v xml:space="preserve"> </v>
      </c>
      <c r="CU38" s="57" t="str">
        <f t="shared" si="72"/>
        <v xml:space="preserve"> </v>
      </c>
      <c r="CV38" s="4" t="str">
        <f t="shared" si="73"/>
        <v xml:space="preserve"> </v>
      </c>
      <c r="CW38" s="4" t="str">
        <f t="shared" si="74"/>
        <v xml:space="preserve"> </v>
      </c>
      <c r="CX38" s="1">
        <f t="shared" si="75"/>
        <v>0</v>
      </c>
      <c r="CY38" s="1">
        <f t="shared" si="76"/>
        <v>0</v>
      </c>
      <c r="CZ38" s="1">
        <f t="shared" si="77"/>
        <v>0</v>
      </c>
      <c r="DA38" s="1">
        <f t="shared" si="78"/>
        <v>0</v>
      </c>
      <c r="DB38" s="46">
        <f t="shared" si="79"/>
        <v>0</v>
      </c>
      <c r="DC38" s="5"/>
      <c r="DD38" s="5"/>
      <c r="DE38" s="6" t="str">
        <f t="shared" si="80"/>
        <v xml:space="preserve"> </v>
      </c>
      <c r="DF38" s="1"/>
      <c r="DG38" s="69" t="str">
        <f t="shared" si="81"/>
        <v xml:space="preserve"> </v>
      </c>
      <c r="DH38" s="57" t="str">
        <f t="shared" si="82"/>
        <v xml:space="preserve"> </v>
      </c>
      <c r="DI38" s="4" t="str">
        <f t="shared" si="83"/>
        <v xml:space="preserve"> </v>
      </c>
      <c r="DJ38" s="4" t="str">
        <f t="shared" si="84"/>
        <v xml:space="preserve"> </v>
      </c>
      <c r="DK38" s="1">
        <f t="shared" si="85"/>
        <v>0</v>
      </c>
      <c r="DL38" s="1">
        <f t="shared" si="86"/>
        <v>0</v>
      </c>
      <c r="DM38" s="1">
        <f t="shared" si="87"/>
        <v>0</v>
      </c>
      <c r="DN38" s="1">
        <f t="shared" si="88"/>
        <v>0</v>
      </c>
      <c r="DO38" s="46">
        <f t="shared" si="89"/>
        <v>0</v>
      </c>
      <c r="DP38" s="5"/>
      <c r="DQ38" s="1"/>
      <c r="DR38" s="6" t="str">
        <f t="shared" si="90"/>
        <v xml:space="preserve"> </v>
      </c>
      <c r="DS38" s="1"/>
      <c r="DT38" s="69" t="str">
        <f t="shared" si="91"/>
        <v xml:space="preserve"> </v>
      </c>
      <c r="DU38" s="57" t="str">
        <f t="shared" si="92"/>
        <v xml:space="preserve"> </v>
      </c>
      <c r="DV38" s="4" t="str">
        <f t="shared" si="93"/>
        <v xml:space="preserve"> </v>
      </c>
      <c r="DW38" s="4" t="str">
        <f t="shared" si="94"/>
        <v xml:space="preserve"> </v>
      </c>
      <c r="DX38" s="1">
        <f t="shared" si="95"/>
        <v>0</v>
      </c>
      <c r="DY38" s="1">
        <f t="shared" si="96"/>
        <v>0</v>
      </c>
      <c r="DZ38" s="1">
        <f t="shared" si="97"/>
        <v>0</v>
      </c>
      <c r="EA38" s="1">
        <f t="shared" si="98"/>
        <v>0</v>
      </c>
      <c r="EB38" s="46">
        <f t="shared" si="99"/>
        <v>0</v>
      </c>
      <c r="EC38" s="5"/>
      <c r="ED38" s="1"/>
      <c r="EE38" s="6" t="str">
        <f t="shared" si="100"/>
        <v xml:space="preserve"> </v>
      </c>
      <c r="EF38" s="1"/>
      <c r="EG38" s="69" t="str">
        <f t="shared" si="101"/>
        <v xml:space="preserve"> </v>
      </c>
      <c r="EH38" s="57" t="str">
        <f t="shared" si="102"/>
        <v xml:space="preserve"> </v>
      </c>
      <c r="EI38" s="4" t="str">
        <f t="shared" si="103"/>
        <v xml:space="preserve"> </v>
      </c>
      <c r="EJ38" s="4" t="str">
        <f t="shared" si="104"/>
        <v xml:space="preserve"> </v>
      </c>
      <c r="EK38" s="1">
        <f t="shared" si="105"/>
        <v>0</v>
      </c>
      <c r="EL38" s="1">
        <f t="shared" si="106"/>
        <v>0</v>
      </c>
      <c r="EM38" s="1">
        <f t="shared" si="107"/>
        <v>0</v>
      </c>
      <c r="EN38" s="1">
        <f t="shared" si="108"/>
        <v>0</v>
      </c>
      <c r="EO38" s="46">
        <f t="shared" si="109"/>
        <v>0</v>
      </c>
      <c r="EP38" s="5"/>
      <c r="EQ38" s="1"/>
      <c r="ER38" s="6" t="str">
        <f t="shared" si="110"/>
        <v xml:space="preserve"> </v>
      </c>
      <c r="ES38" s="1"/>
      <c r="ET38" s="69" t="str">
        <f t="shared" si="111"/>
        <v xml:space="preserve"> </v>
      </c>
      <c r="EU38" s="57" t="str">
        <f t="shared" si="112"/>
        <v xml:space="preserve"> </v>
      </c>
      <c r="EV38" s="4" t="str">
        <f t="shared" si="113"/>
        <v xml:space="preserve"> </v>
      </c>
      <c r="EW38" s="4" t="str">
        <f t="shared" si="114"/>
        <v xml:space="preserve"> </v>
      </c>
      <c r="EX38" s="1">
        <f t="shared" si="115"/>
        <v>0</v>
      </c>
      <c r="EY38" s="1">
        <f t="shared" si="116"/>
        <v>0</v>
      </c>
      <c r="EZ38" s="1">
        <f t="shared" si="117"/>
        <v>0</v>
      </c>
      <c r="FA38" s="1">
        <f t="shared" si="118"/>
        <v>0</v>
      </c>
      <c r="FB38" s="46">
        <f t="shared" si="119"/>
        <v>0</v>
      </c>
      <c r="FC38" s="5">
        <f t="shared" si="120"/>
        <v>0</v>
      </c>
      <c r="FD38" s="2">
        <f t="shared" si="121"/>
        <v>0</v>
      </c>
      <c r="FE38" s="3"/>
      <c r="FF38" s="5">
        <f t="shared" si="122"/>
        <v>0</v>
      </c>
      <c r="FG38" s="1">
        <f t="shared" si="123"/>
        <v>0</v>
      </c>
      <c r="FH38" s="1" t="str">
        <f t="shared" si="124"/>
        <v xml:space="preserve"> </v>
      </c>
      <c r="FI38" s="1" t="str">
        <f t="shared" si="125"/>
        <v xml:space="preserve"> </v>
      </c>
      <c r="FJ38" s="1" t="str">
        <f t="shared" si="126"/>
        <v xml:space="preserve"> </v>
      </c>
      <c r="FK38" s="1" t="str">
        <f t="shared" si="127"/>
        <v xml:space="preserve"> </v>
      </c>
      <c r="FL38" s="1" t="str">
        <f t="shared" si="128"/>
        <v xml:space="preserve"> </v>
      </c>
      <c r="FM38" s="1" t="str">
        <f t="shared" si="129"/>
        <v xml:space="preserve"> </v>
      </c>
      <c r="FN38" s="1" t="str">
        <f t="shared" si="130"/>
        <v xml:space="preserve"> </v>
      </c>
      <c r="FO38" s="1" t="str">
        <f t="shared" si="131"/>
        <v xml:space="preserve"> </v>
      </c>
      <c r="FP38" s="1" t="str">
        <f t="shared" si="132"/>
        <v xml:space="preserve"> </v>
      </c>
      <c r="FQ38" s="1" t="str">
        <f t="shared" si="133"/>
        <v xml:space="preserve"> </v>
      </c>
      <c r="FR38" s="1" t="str">
        <f t="shared" si="134"/>
        <v xml:space="preserve"> </v>
      </c>
      <c r="FS38" s="1" t="str">
        <f t="shared" si="135"/>
        <v xml:space="preserve"> </v>
      </c>
      <c r="FT38" s="1">
        <f t="shared" si="136"/>
        <v>0</v>
      </c>
      <c r="FU38" s="1" t="e">
        <f t="shared" si="137"/>
        <v>#NUM!</v>
      </c>
      <c r="FV38" s="3">
        <f t="shared" si="138"/>
        <v>0</v>
      </c>
      <c r="FW38" s="5">
        <f t="shared" si="139"/>
        <v>0</v>
      </c>
      <c r="FX38" s="1">
        <f t="shared" si="140"/>
        <v>0</v>
      </c>
      <c r="FY38" s="1" t="str">
        <f t="shared" si="141"/>
        <v xml:space="preserve"> </v>
      </c>
      <c r="FZ38" s="1" t="str">
        <f t="shared" si="142"/>
        <v xml:space="preserve"> </v>
      </c>
      <c r="GA38" s="1" t="str">
        <f t="shared" si="143"/>
        <v xml:space="preserve"> </v>
      </c>
      <c r="GB38" s="1" t="str">
        <f t="shared" si="144"/>
        <v xml:space="preserve"> </v>
      </c>
      <c r="GC38" s="1" t="str">
        <f t="shared" si="145"/>
        <v xml:space="preserve"> </v>
      </c>
      <c r="GD38" s="1" t="str">
        <f t="shared" si="146"/>
        <v xml:space="preserve"> </v>
      </c>
      <c r="GE38" s="1" t="str">
        <f t="shared" si="147"/>
        <v xml:space="preserve"> </v>
      </c>
      <c r="GF38" s="1" t="str">
        <f t="shared" si="148"/>
        <v xml:space="preserve"> </v>
      </c>
      <c r="GG38" s="1" t="str">
        <f t="shared" si="149"/>
        <v xml:space="preserve"> </v>
      </c>
      <c r="GH38" s="1" t="str">
        <f t="shared" si="150"/>
        <v xml:space="preserve"> </v>
      </c>
      <c r="GI38" s="1" t="str">
        <f t="shared" si="151"/>
        <v xml:space="preserve"> </v>
      </c>
      <c r="GJ38" s="1" t="str">
        <f t="shared" si="152"/>
        <v xml:space="preserve"> </v>
      </c>
      <c r="GK38" s="1">
        <f t="shared" si="153"/>
        <v>0</v>
      </c>
      <c r="GL38" s="1" t="e">
        <f t="shared" si="154"/>
        <v>#NUM!</v>
      </c>
      <c r="GM38" s="3">
        <f t="shared" si="155"/>
        <v>0</v>
      </c>
    </row>
    <row r="39" spans="1:195" ht="15" x14ac:dyDescent="0.2">
      <c r="A39" s="17">
        <v>27</v>
      </c>
      <c r="B39" s="58"/>
      <c r="C39" s="5"/>
      <c r="D39" s="1"/>
      <c r="E39" s="6" t="str">
        <f t="shared" si="0"/>
        <v xml:space="preserve"> </v>
      </c>
      <c r="F39" s="1"/>
      <c r="G39" s="16" t="str">
        <f t="shared" si="1"/>
        <v xml:space="preserve"> </v>
      </c>
      <c r="H39" s="57" t="str">
        <f t="shared" si="2"/>
        <v xml:space="preserve"> </v>
      </c>
      <c r="I39" s="4" t="str">
        <f t="shared" si="3"/>
        <v xml:space="preserve"> </v>
      </c>
      <c r="J39" s="4" t="str">
        <f t="shared" si="4"/>
        <v xml:space="preserve"> </v>
      </c>
      <c r="K39" s="1">
        <f t="shared" si="5"/>
        <v>0</v>
      </c>
      <c r="L39" s="1">
        <f t="shared" si="6"/>
        <v>0</v>
      </c>
      <c r="M39" s="1">
        <f t="shared" si="7"/>
        <v>0</v>
      </c>
      <c r="N39" s="1">
        <f t="shared" si="8"/>
        <v>0</v>
      </c>
      <c r="O39" s="46">
        <f t="shared" si="9"/>
        <v>0</v>
      </c>
      <c r="P39" s="5"/>
      <c r="Q39" s="1"/>
      <c r="R39" s="7" t="str">
        <f t="shared" si="10"/>
        <v xml:space="preserve"> </v>
      </c>
      <c r="S39" s="1"/>
      <c r="T39" s="16" t="str">
        <f t="shared" si="11"/>
        <v xml:space="preserve"> </v>
      </c>
      <c r="U39" s="57" t="str">
        <f t="shared" si="12"/>
        <v xml:space="preserve"> </v>
      </c>
      <c r="V39" s="4" t="str">
        <f t="shared" si="13"/>
        <v xml:space="preserve"> </v>
      </c>
      <c r="W39" s="4" t="str">
        <f t="shared" si="14"/>
        <v xml:space="preserve"> </v>
      </c>
      <c r="X39" s="1">
        <f t="shared" si="15"/>
        <v>0</v>
      </c>
      <c r="Y39" s="1">
        <f t="shared" si="16"/>
        <v>0</v>
      </c>
      <c r="Z39" s="1">
        <f t="shared" si="17"/>
        <v>0</v>
      </c>
      <c r="AA39" s="1">
        <f t="shared" si="18"/>
        <v>0</v>
      </c>
      <c r="AB39" s="46">
        <f t="shared" si="19"/>
        <v>0</v>
      </c>
      <c r="AC39" s="5"/>
      <c r="AD39" s="1"/>
      <c r="AE39" s="7" t="str">
        <f t="shared" si="20"/>
        <v xml:space="preserve"> </v>
      </c>
      <c r="AF39" s="1"/>
      <c r="AG39" s="69" t="str">
        <f t="shared" si="21"/>
        <v xml:space="preserve"> </v>
      </c>
      <c r="AH39" s="57" t="str">
        <f t="shared" si="22"/>
        <v xml:space="preserve"> </v>
      </c>
      <c r="AI39" s="4" t="str">
        <f t="shared" si="23"/>
        <v xml:space="preserve"> </v>
      </c>
      <c r="AJ39" s="4" t="str">
        <f t="shared" si="24"/>
        <v xml:space="preserve"> </v>
      </c>
      <c r="AK39" s="1">
        <f t="shared" si="25"/>
        <v>0</v>
      </c>
      <c r="AL39" s="1">
        <f t="shared" si="26"/>
        <v>0</v>
      </c>
      <c r="AM39" s="1">
        <f t="shared" si="27"/>
        <v>0</v>
      </c>
      <c r="AN39" s="1">
        <f t="shared" si="28"/>
        <v>0</v>
      </c>
      <c r="AO39" s="46">
        <f t="shared" si="29"/>
        <v>0</v>
      </c>
      <c r="AP39" s="5"/>
      <c r="AQ39" s="5"/>
      <c r="AR39" s="6" t="str">
        <f t="shared" si="30"/>
        <v xml:space="preserve"> </v>
      </c>
      <c r="AS39" s="1"/>
      <c r="AT39" s="69" t="str">
        <f t="shared" si="31"/>
        <v xml:space="preserve"> </v>
      </c>
      <c r="AU39" s="57" t="str">
        <f t="shared" si="32"/>
        <v xml:space="preserve"> </v>
      </c>
      <c r="AV39" s="4" t="str">
        <f t="shared" si="33"/>
        <v xml:space="preserve"> </v>
      </c>
      <c r="AW39" s="4" t="str">
        <f t="shared" si="34"/>
        <v xml:space="preserve"> </v>
      </c>
      <c r="AX39" s="1">
        <f t="shared" si="35"/>
        <v>0</v>
      </c>
      <c r="AY39" s="1">
        <f t="shared" si="36"/>
        <v>0</v>
      </c>
      <c r="AZ39" s="1">
        <f t="shared" si="37"/>
        <v>0</v>
      </c>
      <c r="BA39" s="1">
        <f t="shared" si="38"/>
        <v>0</v>
      </c>
      <c r="BB39" s="46">
        <f t="shared" si="39"/>
        <v>0</v>
      </c>
      <c r="BC39" s="5"/>
      <c r="BD39" s="1"/>
      <c r="BE39" s="6" t="str">
        <f t="shared" si="40"/>
        <v xml:space="preserve"> </v>
      </c>
      <c r="BF39" s="1"/>
      <c r="BG39" s="69" t="str">
        <f t="shared" si="41"/>
        <v xml:space="preserve"> </v>
      </c>
      <c r="BH39" s="57" t="str">
        <f t="shared" si="42"/>
        <v xml:space="preserve"> </v>
      </c>
      <c r="BI39" s="4" t="str">
        <f t="shared" si="43"/>
        <v xml:space="preserve"> </v>
      </c>
      <c r="BJ39" s="4" t="str">
        <f t="shared" si="44"/>
        <v xml:space="preserve"> </v>
      </c>
      <c r="BK39" s="1">
        <f t="shared" si="45"/>
        <v>0</v>
      </c>
      <c r="BL39" s="1">
        <f t="shared" si="46"/>
        <v>0</v>
      </c>
      <c r="BM39" s="1">
        <f t="shared" si="47"/>
        <v>0</v>
      </c>
      <c r="BN39" s="1">
        <f t="shared" si="48"/>
        <v>0</v>
      </c>
      <c r="BO39" s="46">
        <f t="shared" si="49"/>
        <v>0</v>
      </c>
      <c r="BP39" s="5"/>
      <c r="BQ39" s="1"/>
      <c r="BR39" s="6" t="str">
        <f t="shared" si="50"/>
        <v xml:space="preserve"> </v>
      </c>
      <c r="BS39" s="1"/>
      <c r="BT39" s="69" t="str">
        <f t="shared" si="51"/>
        <v xml:space="preserve"> </v>
      </c>
      <c r="BU39" s="57" t="str">
        <f t="shared" si="52"/>
        <v xml:space="preserve"> </v>
      </c>
      <c r="BV39" s="4" t="str">
        <f t="shared" si="53"/>
        <v xml:space="preserve"> </v>
      </c>
      <c r="BW39" s="4" t="str">
        <f t="shared" si="54"/>
        <v xml:space="preserve"> </v>
      </c>
      <c r="BX39" s="1">
        <f t="shared" si="55"/>
        <v>0</v>
      </c>
      <c r="BY39" s="1">
        <f t="shared" si="56"/>
        <v>0</v>
      </c>
      <c r="BZ39" s="1">
        <f t="shared" si="57"/>
        <v>0</v>
      </c>
      <c r="CA39" s="1">
        <f t="shared" si="58"/>
        <v>0</v>
      </c>
      <c r="CB39" s="46">
        <f t="shared" si="59"/>
        <v>0</v>
      </c>
      <c r="CC39" s="5"/>
      <c r="CD39" s="1"/>
      <c r="CE39" s="6" t="str">
        <f t="shared" si="60"/>
        <v xml:space="preserve"> </v>
      </c>
      <c r="CF39" s="1"/>
      <c r="CG39" s="69" t="str">
        <f t="shared" si="61"/>
        <v xml:space="preserve"> </v>
      </c>
      <c r="CH39" s="57" t="str">
        <f t="shared" si="62"/>
        <v xml:space="preserve"> </v>
      </c>
      <c r="CI39" s="4" t="str">
        <f t="shared" si="63"/>
        <v xml:space="preserve"> </v>
      </c>
      <c r="CJ39" s="4" t="str">
        <f t="shared" si="64"/>
        <v xml:space="preserve"> </v>
      </c>
      <c r="CK39" s="1">
        <f t="shared" si="65"/>
        <v>0</v>
      </c>
      <c r="CL39" s="1">
        <f t="shared" si="66"/>
        <v>0</v>
      </c>
      <c r="CM39" s="1">
        <f t="shared" si="67"/>
        <v>0</v>
      </c>
      <c r="CN39" s="1">
        <f t="shared" si="68"/>
        <v>0</v>
      </c>
      <c r="CO39" s="46">
        <f t="shared" si="69"/>
        <v>0</v>
      </c>
      <c r="CP39" s="5"/>
      <c r="CQ39" s="1"/>
      <c r="CR39" s="6" t="str">
        <f t="shared" si="70"/>
        <v xml:space="preserve"> </v>
      </c>
      <c r="CS39" s="1"/>
      <c r="CT39" s="69" t="str">
        <f t="shared" si="71"/>
        <v xml:space="preserve"> </v>
      </c>
      <c r="CU39" s="57" t="str">
        <f t="shared" si="72"/>
        <v xml:space="preserve"> </v>
      </c>
      <c r="CV39" s="4" t="str">
        <f t="shared" si="73"/>
        <v xml:space="preserve"> </v>
      </c>
      <c r="CW39" s="4" t="str">
        <f t="shared" si="74"/>
        <v xml:space="preserve"> </v>
      </c>
      <c r="CX39" s="1">
        <f t="shared" si="75"/>
        <v>0</v>
      </c>
      <c r="CY39" s="1">
        <f t="shared" si="76"/>
        <v>0</v>
      </c>
      <c r="CZ39" s="1">
        <f t="shared" si="77"/>
        <v>0</v>
      </c>
      <c r="DA39" s="1">
        <f t="shared" si="78"/>
        <v>0</v>
      </c>
      <c r="DB39" s="46">
        <f t="shared" si="79"/>
        <v>0</v>
      </c>
      <c r="DC39" s="5"/>
      <c r="DD39" s="1"/>
      <c r="DE39" s="6" t="str">
        <f t="shared" si="80"/>
        <v xml:space="preserve"> </v>
      </c>
      <c r="DF39" s="1"/>
      <c r="DG39" s="69" t="str">
        <f t="shared" si="81"/>
        <v xml:space="preserve"> </v>
      </c>
      <c r="DH39" s="57" t="str">
        <f t="shared" si="82"/>
        <v xml:space="preserve"> </v>
      </c>
      <c r="DI39" s="4" t="str">
        <f t="shared" si="83"/>
        <v xml:space="preserve"> </v>
      </c>
      <c r="DJ39" s="4" t="str">
        <f t="shared" si="84"/>
        <v xml:space="preserve"> </v>
      </c>
      <c r="DK39" s="1">
        <f t="shared" si="85"/>
        <v>0</v>
      </c>
      <c r="DL39" s="1">
        <f t="shared" si="86"/>
        <v>0</v>
      </c>
      <c r="DM39" s="1">
        <f t="shared" si="87"/>
        <v>0</v>
      </c>
      <c r="DN39" s="1">
        <f t="shared" si="88"/>
        <v>0</v>
      </c>
      <c r="DO39" s="46">
        <f t="shared" si="89"/>
        <v>0</v>
      </c>
      <c r="DP39" s="5"/>
      <c r="DQ39" s="1"/>
      <c r="DR39" s="6" t="str">
        <f t="shared" si="90"/>
        <v xml:space="preserve"> </v>
      </c>
      <c r="DS39" s="1"/>
      <c r="DT39" s="69" t="str">
        <f t="shared" si="91"/>
        <v xml:space="preserve"> </v>
      </c>
      <c r="DU39" s="57" t="str">
        <f t="shared" si="92"/>
        <v xml:space="preserve"> </v>
      </c>
      <c r="DV39" s="4" t="str">
        <f t="shared" si="93"/>
        <v xml:space="preserve"> </v>
      </c>
      <c r="DW39" s="4" t="str">
        <f t="shared" si="94"/>
        <v xml:space="preserve"> </v>
      </c>
      <c r="DX39" s="1">
        <f t="shared" si="95"/>
        <v>0</v>
      </c>
      <c r="DY39" s="1">
        <f t="shared" si="96"/>
        <v>0</v>
      </c>
      <c r="DZ39" s="1">
        <f t="shared" si="97"/>
        <v>0</v>
      </c>
      <c r="EA39" s="1">
        <f t="shared" si="98"/>
        <v>0</v>
      </c>
      <c r="EB39" s="46">
        <f t="shared" si="99"/>
        <v>0</v>
      </c>
      <c r="EC39" s="5"/>
      <c r="ED39" s="1"/>
      <c r="EE39" s="6" t="str">
        <f t="shared" si="100"/>
        <v xml:space="preserve"> </v>
      </c>
      <c r="EF39" s="1"/>
      <c r="EG39" s="69" t="str">
        <f t="shared" si="101"/>
        <v xml:space="preserve"> </v>
      </c>
      <c r="EH39" s="57" t="str">
        <f t="shared" si="102"/>
        <v xml:space="preserve"> </v>
      </c>
      <c r="EI39" s="4" t="str">
        <f t="shared" si="103"/>
        <v xml:space="preserve"> </v>
      </c>
      <c r="EJ39" s="4" t="str">
        <f t="shared" si="104"/>
        <v xml:space="preserve"> </v>
      </c>
      <c r="EK39" s="1">
        <f t="shared" si="105"/>
        <v>0</v>
      </c>
      <c r="EL39" s="1">
        <f t="shared" si="106"/>
        <v>0</v>
      </c>
      <c r="EM39" s="1">
        <f t="shared" si="107"/>
        <v>0</v>
      </c>
      <c r="EN39" s="1">
        <f t="shared" si="108"/>
        <v>0</v>
      </c>
      <c r="EO39" s="46">
        <f t="shared" si="109"/>
        <v>0</v>
      </c>
      <c r="EP39" s="5"/>
      <c r="EQ39" s="1"/>
      <c r="ER39" s="6" t="str">
        <f t="shared" si="110"/>
        <v xml:space="preserve"> </v>
      </c>
      <c r="ES39" s="1"/>
      <c r="ET39" s="69" t="str">
        <f t="shared" si="111"/>
        <v xml:space="preserve"> </v>
      </c>
      <c r="EU39" s="57" t="str">
        <f t="shared" si="112"/>
        <v xml:space="preserve"> </v>
      </c>
      <c r="EV39" s="4" t="str">
        <f t="shared" si="113"/>
        <v xml:space="preserve"> </v>
      </c>
      <c r="EW39" s="4" t="str">
        <f t="shared" si="114"/>
        <v xml:space="preserve"> </v>
      </c>
      <c r="EX39" s="1">
        <f t="shared" si="115"/>
        <v>0</v>
      </c>
      <c r="EY39" s="1">
        <f t="shared" si="116"/>
        <v>0</v>
      </c>
      <c r="EZ39" s="1">
        <f t="shared" si="117"/>
        <v>0</v>
      </c>
      <c r="FA39" s="1">
        <f t="shared" si="118"/>
        <v>0</v>
      </c>
      <c r="FB39" s="46">
        <f t="shared" si="119"/>
        <v>0</v>
      </c>
      <c r="FC39" s="5">
        <f t="shared" si="120"/>
        <v>0</v>
      </c>
      <c r="FD39" s="2">
        <f t="shared" si="121"/>
        <v>0</v>
      </c>
      <c r="FE39" s="3"/>
      <c r="FF39" s="5">
        <f t="shared" si="122"/>
        <v>0</v>
      </c>
      <c r="FG39" s="1">
        <f t="shared" si="123"/>
        <v>0</v>
      </c>
      <c r="FH39" s="1" t="str">
        <f t="shared" si="124"/>
        <v xml:space="preserve"> </v>
      </c>
      <c r="FI39" s="1" t="str">
        <f t="shared" si="125"/>
        <v xml:space="preserve"> </v>
      </c>
      <c r="FJ39" s="1" t="str">
        <f t="shared" si="126"/>
        <v xml:space="preserve"> </v>
      </c>
      <c r="FK39" s="1" t="str">
        <f t="shared" si="127"/>
        <v xml:space="preserve"> </v>
      </c>
      <c r="FL39" s="1" t="str">
        <f t="shared" si="128"/>
        <v xml:space="preserve"> </v>
      </c>
      <c r="FM39" s="1" t="str">
        <f t="shared" si="129"/>
        <v xml:space="preserve"> </v>
      </c>
      <c r="FN39" s="1" t="str">
        <f t="shared" si="130"/>
        <v xml:space="preserve"> </v>
      </c>
      <c r="FO39" s="1" t="str">
        <f t="shared" si="131"/>
        <v xml:space="preserve"> </v>
      </c>
      <c r="FP39" s="1" t="str">
        <f t="shared" si="132"/>
        <v xml:space="preserve"> </v>
      </c>
      <c r="FQ39" s="1" t="str">
        <f t="shared" si="133"/>
        <v xml:space="preserve"> </v>
      </c>
      <c r="FR39" s="1" t="str">
        <f t="shared" si="134"/>
        <v xml:space="preserve"> </v>
      </c>
      <c r="FS39" s="1" t="str">
        <f t="shared" si="135"/>
        <v xml:space="preserve"> </v>
      </c>
      <c r="FT39" s="1">
        <f t="shared" si="136"/>
        <v>0</v>
      </c>
      <c r="FU39" s="1" t="e">
        <f t="shared" si="137"/>
        <v>#NUM!</v>
      </c>
      <c r="FV39" s="3">
        <f t="shared" si="138"/>
        <v>0</v>
      </c>
      <c r="FW39" s="5">
        <f t="shared" si="139"/>
        <v>0</v>
      </c>
      <c r="FX39" s="1">
        <f t="shared" si="140"/>
        <v>0</v>
      </c>
      <c r="FY39" s="1" t="str">
        <f t="shared" si="141"/>
        <v xml:space="preserve"> </v>
      </c>
      <c r="FZ39" s="1" t="str">
        <f t="shared" si="142"/>
        <v xml:space="preserve"> </v>
      </c>
      <c r="GA39" s="1" t="str">
        <f t="shared" si="143"/>
        <v xml:space="preserve"> </v>
      </c>
      <c r="GB39" s="1" t="str">
        <f t="shared" si="144"/>
        <v xml:space="preserve"> </v>
      </c>
      <c r="GC39" s="1" t="str">
        <f t="shared" si="145"/>
        <v xml:space="preserve"> </v>
      </c>
      <c r="GD39" s="1" t="str">
        <f t="shared" si="146"/>
        <v xml:space="preserve"> </v>
      </c>
      <c r="GE39" s="1" t="str">
        <f t="shared" si="147"/>
        <v xml:space="preserve"> </v>
      </c>
      <c r="GF39" s="1" t="str">
        <f t="shared" si="148"/>
        <v xml:space="preserve"> </v>
      </c>
      <c r="GG39" s="1" t="str">
        <f t="shared" si="149"/>
        <v xml:space="preserve"> </v>
      </c>
      <c r="GH39" s="1" t="str">
        <f t="shared" si="150"/>
        <v xml:space="preserve"> </v>
      </c>
      <c r="GI39" s="1" t="str">
        <f t="shared" si="151"/>
        <v xml:space="preserve"> </v>
      </c>
      <c r="GJ39" s="1" t="str">
        <f t="shared" si="152"/>
        <v xml:space="preserve"> </v>
      </c>
      <c r="GK39" s="1">
        <f t="shared" si="153"/>
        <v>0</v>
      </c>
      <c r="GL39" s="1" t="e">
        <f t="shared" si="154"/>
        <v>#NUM!</v>
      </c>
      <c r="GM39" s="3">
        <f t="shared" si="155"/>
        <v>0</v>
      </c>
    </row>
    <row r="40" spans="1:195" ht="15" x14ac:dyDescent="0.2">
      <c r="A40" s="17">
        <v>28</v>
      </c>
      <c r="B40" s="58"/>
      <c r="C40" s="5"/>
      <c r="D40" s="1"/>
      <c r="E40" s="6" t="str">
        <f t="shared" si="0"/>
        <v xml:space="preserve"> </v>
      </c>
      <c r="F40" s="1"/>
      <c r="G40" s="16" t="str">
        <f t="shared" si="1"/>
        <v xml:space="preserve"> </v>
      </c>
      <c r="H40" s="57" t="str">
        <f t="shared" si="2"/>
        <v xml:space="preserve"> </v>
      </c>
      <c r="I40" s="4" t="str">
        <f t="shared" si="3"/>
        <v xml:space="preserve"> </v>
      </c>
      <c r="J40" s="4" t="str">
        <f t="shared" si="4"/>
        <v xml:space="preserve"> </v>
      </c>
      <c r="K40" s="1">
        <f t="shared" si="5"/>
        <v>0</v>
      </c>
      <c r="L40" s="1">
        <f t="shared" si="6"/>
        <v>0</v>
      </c>
      <c r="M40" s="1">
        <f t="shared" si="7"/>
        <v>0</v>
      </c>
      <c r="N40" s="1">
        <f t="shared" si="8"/>
        <v>0</v>
      </c>
      <c r="O40" s="46">
        <f t="shared" si="9"/>
        <v>0</v>
      </c>
      <c r="P40" s="5"/>
      <c r="Q40" s="1"/>
      <c r="R40" s="7" t="str">
        <f t="shared" si="10"/>
        <v xml:space="preserve"> </v>
      </c>
      <c r="S40" s="1"/>
      <c r="T40" s="16" t="str">
        <f t="shared" si="11"/>
        <v xml:space="preserve"> </v>
      </c>
      <c r="U40" s="57" t="str">
        <f t="shared" si="12"/>
        <v xml:space="preserve"> </v>
      </c>
      <c r="V40" s="4" t="str">
        <f t="shared" si="13"/>
        <v xml:space="preserve"> </v>
      </c>
      <c r="W40" s="4" t="str">
        <f t="shared" si="14"/>
        <v xml:space="preserve"> </v>
      </c>
      <c r="X40" s="1">
        <f t="shared" si="15"/>
        <v>0</v>
      </c>
      <c r="Y40" s="1">
        <f t="shared" si="16"/>
        <v>0</v>
      </c>
      <c r="Z40" s="1">
        <f t="shared" si="17"/>
        <v>0</v>
      </c>
      <c r="AA40" s="1">
        <f t="shared" si="18"/>
        <v>0</v>
      </c>
      <c r="AB40" s="46">
        <f t="shared" si="19"/>
        <v>0</v>
      </c>
      <c r="AC40" s="5"/>
      <c r="AD40" s="1"/>
      <c r="AE40" s="7" t="str">
        <f t="shared" si="20"/>
        <v xml:space="preserve"> </v>
      </c>
      <c r="AF40" s="1"/>
      <c r="AG40" s="69" t="str">
        <f t="shared" si="21"/>
        <v xml:space="preserve"> </v>
      </c>
      <c r="AH40" s="57" t="str">
        <f t="shared" si="22"/>
        <v xml:space="preserve"> </v>
      </c>
      <c r="AI40" s="4" t="str">
        <f t="shared" si="23"/>
        <v xml:space="preserve"> </v>
      </c>
      <c r="AJ40" s="4" t="str">
        <f t="shared" si="24"/>
        <v xml:space="preserve"> </v>
      </c>
      <c r="AK40" s="1">
        <f t="shared" si="25"/>
        <v>0</v>
      </c>
      <c r="AL40" s="1">
        <f t="shared" si="26"/>
        <v>0</v>
      </c>
      <c r="AM40" s="1">
        <f t="shared" si="27"/>
        <v>0</v>
      </c>
      <c r="AN40" s="1">
        <f t="shared" si="28"/>
        <v>0</v>
      </c>
      <c r="AO40" s="46">
        <f t="shared" si="29"/>
        <v>0</v>
      </c>
      <c r="AP40" s="5"/>
      <c r="AQ40" s="5"/>
      <c r="AR40" s="6" t="str">
        <f t="shared" si="30"/>
        <v xml:space="preserve"> </v>
      </c>
      <c r="AS40" s="1"/>
      <c r="AT40" s="69" t="str">
        <f t="shared" si="31"/>
        <v xml:space="preserve"> </v>
      </c>
      <c r="AU40" s="57" t="str">
        <f t="shared" si="32"/>
        <v xml:space="preserve"> </v>
      </c>
      <c r="AV40" s="4" t="str">
        <f t="shared" si="33"/>
        <v xml:space="preserve"> </v>
      </c>
      <c r="AW40" s="4" t="str">
        <f t="shared" si="34"/>
        <v xml:space="preserve"> </v>
      </c>
      <c r="AX40" s="1">
        <f t="shared" si="35"/>
        <v>0</v>
      </c>
      <c r="AY40" s="1">
        <f t="shared" si="36"/>
        <v>0</v>
      </c>
      <c r="AZ40" s="1">
        <f t="shared" si="37"/>
        <v>0</v>
      </c>
      <c r="BA40" s="1">
        <f t="shared" si="38"/>
        <v>0</v>
      </c>
      <c r="BB40" s="46">
        <f t="shared" si="39"/>
        <v>0</v>
      </c>
      <c r="BC40" s="5"/>
      <c r="BD40" s="1"/>
      <c r="BE40" s="6" t="str">
        <f t="shared" si="40"/>
        <v xml:space="preserve"> </v>
      </c>
      <c r="BF40" s="1"/>
      <c r="BG40" s="69" t="str">
        <f t="shared" si="41"/>
        <v xml:space="preserve"> </v>
      </c>
      <c r="BH40" s="57" t="str">
        <f t="shared" si="42"/>
        <v xml:space="preserve"> </v>
      </c>
      <c r="BI40" s="4" t="str">
        <f t="shared" si="43"/>
        <v xml:space="preserve"> </v>
      </c>
      <c r="BJ40" s="4" t="str">
        <f t="shared" si="44"/>
        <v xml:space="preserve"> </v>
      </c>
      <c r="BK40" s="1">
        <f t="shared" si="45"/>
        <v>0</v>
      </c>
      <c r="BL40" s="1">
        <f t="shared" si="46"/>
        <v>0</v>
      </c>
      <c r="BM40" s="1">
        <f t="shared" si="47"/>
        <v>0</v>
      </c>
      <c r="BN40" s="1">
        <f t="shared" si="48"/>
        <v>0</v>
      </c>
      <c r="BO40" s="46">
        <f t="shared" si="49"/>
        <v>0</v>
      </c>
      <c r="BP40" s="5"/>
      <c r="BQ40" s="1"/>
      <c r="BR40" s="6" t="str">
        <f t="shared" si="50"/>
        <v xml:space="preserve"> </v>
      </c>
      <c r="BS40" s="1"/>
      <c r="BT40" s="69" t="str">
        <f t="shared" si="51"/>
        <v xml:space="preserve"> </v>
      </c>
      <c r="BU40" s="57" t="str">
        <f t="shared" si="52"/>
        <v xml:space="preserve"> </v>
      </c>
      <c r="BV40" s="4" t="str">
        <f t="shared" si="53"/>
        <v xml:space="preserve"> </v>
      </c>
      <c r="BW40" s="4" t="str">
        <f t="shared" si="54"/>
        <v xml:space="preserve"> </v>
      </c>
      <c r="BX40" s="1">
        <f t="shared" si="55"/>
        <v>0</v>
      </c>
      <c r="BY40" s="1">
        <f t="shared" si="56"/>
        <v>0</v>
      </c>
      <c r="BZ40" s="1">
        <f t="shared" si="57"/>
        <v>0</v>
      </c>
      <c r="CA40" s="1">
        <f t="shared" si="58"/>
        <v>0</v>
      </c>
      <c r="CB40" s="46">
        <f t="shared" si="59"/>
        <v>0</v>
      </c>
      <c r="CC40" s="5"/>
      <c r="CD40" s="1"/>
      <c r="CE40" s="6" t="str">
        <f t="shared" si="60"/>
        <v xml:space="preserve"> </v>
      </c>
      <c r="CF40" s="1"/>
      <c r="CG40" s="69" t="str">
        <f t="shared" si="61"/>
        <v xml:space="preserve"> </v>
      </c>
      <c r="CH40" s="57" t="str">
        <f t="shared" si="62"/>
        <v xml:space="preserve"> </v>
      </c>
      <c r="CI40" s="4" t="str">
        <f t="shared" si="63"/>
        <v xml:space="preserve"> </v>
      </c>
      <c r="CJ40" s="4" t="str">
        <f t="shared" si="64"/>
        <v xml:space="preserve"> </v>
      </c>
      <c r="CK40" s="1">
        <f t="shared" si="65"/>
        <v>0</v>
      </c>
      <c r="CL40" s="1">
        <f t="shared" si="66"/>
        <v>0</v>
      </c>
      <c r="CM40" s="1">
        <f t="shared" si="67"/>
        <v>0</v>
      </c>
      <c r="CN40" s="1">
        <f t="shared" si="68"/>
        <v>0</v>
      </c>
      <c r="CO40" s="46">
        <f t="shared" si="69"/>
        <v>0</v>
      </c>
      <c r="CP40" s="5"/>
      <c r="CQ40" s="1"/>
      <c r="CR40" s="6" t="str">
        <f t="shared" si="70"/>
        <v xml:space="preserve"> </v>
      </c>
      <c r="CS40" s="1"/>
      <c r="CT40" s="69" t="str">
        <f t="shared" si="71"/>
        <v xml:space="preserve"> </v>
      </c>
      <c r="CU40" s="57" t="str">
        <f t="shared" si="72"/>
        <v xml:space="preserve"> </v>
      </c>
      <c r="CV40" s="4" t="str">
        <f t="shared" si="73"/>
        <v xml:space="preserve"> </v>
      </c>
      <c r="CW40" s="4" t="str">
        <f t="shared" si="74"/>
        <v xml:space="preserve"> </v>
      </c>
      <c r="CX40" s="1">
        <f t="shared" si="75"/>
        <v>0</v>
      </c>
      <c r="CY40" s="1">
        <f t="shared" si="76"/>
        <v>0</v>
      </c>
      <c r="CZ40" s="1">
        <f t="shared" si="77"/>
        <v>0</v>
      </c>
      <c r="DA40" s="1">
        <f t="shared" si="78"/>
        <v>0</v>
      </c>
      <c r="DB40" s="46">
        <f t="shared" si="79"/>
        <v>0</v>
      </c>
      <c r="DC40" s="5"/>
      <c r="DD40" s="1"/>
      <c r="DE40" s="6" t="str">
        <f t="shared" si="80"/>
        <v xml:space="preserve"> </v>
      </c>
      <c r="DF40" s="1"/>
      <c r="DG40" s="69" t="str">
        <f t="shared" si="81"/>
        <v xml:space="preserve"> </v>
      </c>
      <c r="DH40" s="57" t="str">
        <f t="shared" si="82"/>
        <v xml:space="preserve"> </v>
      </c>
      <c r="DI40" s="4" t="str">
        <f t="shared" si="83"/>
        <v xml:space="preserve"> </v>
      </c>
      <c r="DJ40" s="4" t="str">
        <f t="shared" si="84"/>
        <v xml:space="preserve"> </v>
      </c>
      <c r="DK40" s="1">
        <f t="shared" si="85"/>
        <v>0</v>
      </c>
      <c r="DL40" s="1">
        <f t="shared" si="86"/>
        <v>0</v>
      </c>
      <c r="DM40" s="1">
        <f t="shared" si="87"/>
        <v>0</v>
      </c>
      <c r="DN40" s="1">
        <f t="shared" si="88"/>
        <v>0</v>
      </c>
      <c r="DO40" s="46">
        <f t="shared" si="89"/>
        <v>0</v>
      </c>
      <c r="DP40" s="5"/>
      <c r="DQ40" s="1"/>
      <c r="DR40" s="6" t="str">
        <f t="shared" si="90"/>
        <v xml:space="preserve"> </v>
      </c>
      <c r="DS40" s="1"/>
      <c r="DT40" s="69" t="str">
        <f t="shared" si="91"/>
        <v xml:space="preserve"> </v>
      </c>
      <c r="DU40" s="57" t="str">
        <f t="shared" si="92"/>
        <v xml:space="preserve"> </v>
      </c>
      <c r="DV40" s="4" t="str">
        <f t="shared" si="93"/>
        <v xml:space="preserve"> </v>
      </c>
      <c r="DW40" s="4" t="str">
        <f t="shared" si="94"/>
        <v xml:space="preserve"> </v>
      </c>
      <c r="DX40" s="1">
        <f t="shared" si="95"/>
        <v>0</v>
      </c>
      <c r="DY40" s="1">
        <f t="shared" si="96"/>
        <v>0</v>
      </c>
      <c r="DZ40" s="1">
        <f t="shared" si="97"/>
        <v>0</v>
      </c>
      <c r="EA40" s="1">
        <f t="shared" si="98"/>
        <v>0</v>
      </c>
      <c r="EB40" s="46">
        <f t="shared" si="99"/>
        <v>0</v>
      </c>
      <c r="EC40" s="5"/>
      <c r="ED40" s="1"/>
      <c r="EE40" s="6" t="str">
        <f t="shared" si="100"/>
        <v xml:space="preserve"> </v>
      </c>
      <c r="EF40" s="1"/>
      <c r="EG40" s="69" t="str">
        <f t="shared" si="101"/>
        <v xml:space="preserve"> </v>
      </c>
      <c r="EH40" s="57" t="str">
        <f t="shared" si="102"/>
        <v xml:space="preserve"> </v>
      </c>
      <c r="EI40" s="4" t="str">
        <f t="shared" si="103"/>
        <v xml:space="preserve"> </v>
      </c>
      <c r="EJ40" s="4" t="str">
        <f t="shared" si="104"/>
        <v xml:space="preserve"> </v>
      </c>
      <c r="EK40" s="1">
        <f t="shared" si="105"/>
        <v>0</v>
      </c>
      <c r="EL40" s="1">
        <f t="shared" si="106"/>
        <v>0</v>
      </c>
      <c r="EM40" s="1">
        <f t="shared" si="107"/>
        <v>0</v>
      </c>
      <c r="EN40" s="1">
        <f t="shared" si="108"/>
        <v>0</v>
      </c>
      <c r="EO40" s="46">
        <f t="shared" si="109"/>
        <v>0</v>
      </c>
      <c r="EP40" s="5"/>
      <c r="EQ40" s="1"/>
      <c r="ER40" s="6" t="str">
        <f t="shared" si="110"/>
        <v xml:space="preserve"> </v>
      </c>
      <c r="ES40" s="1"/>
      <c r="ET40" s="69" t="str">
        <f t="shared" si="111"/>
        <v xml:space="preserve"> </v>
      </c>
      <c r="EU40" s="57" t="str">
        <f t="shared" si="112"/>
        <v xml:space="preserve"> </v>
      </c>
      <c r="EV40" s="4" t="str">
        <f t="shared" si="113"/>
        <v xml:space="preserve"> </v>
      </c>
      <c r="EW40" s="4" t="str">
        <f t="shared" si="114"/>
        <v xml:space="preserve"> </v>
      </c>
      <c r="EX40" s="1">
        <f t="shared" si="115"/>
        <v>0</v>
      </c>
      <c r="EY40" s="1">
        <f t="shared" si="116"/>
        <v>0</v>
      </c>
      <c r="EZ40" s="1">
        <f t="shared" si="117"/>
        <v>0</v>
      </c>
      <c r="FA40" s="1">
        <f t="shared" si="118"/>
        <v>0</v>
      </c>
      <c r="FB40" s="46">
        <f t="shared" si="119"/>
        <v>0</v>
      </c>
      <c r="FC40" s="5">
        <f t="shared" si="120"/>
        <v>0</v>
      </c>
      <c r="FD40" s="2">
        <f t="shared" si="121"/>
        <v>0</v>
      </c>
      <c r="FE40" s="3"/>
      <c r="FF40" s="5">
        <f t="shared" si="122"/>
        <v>0</v>
      </c>
      <c r="FG40" s="1">
        <f t="shared" si="123"/>
        <v>0</v>
      </c>
      <c r="FH40" s="1" t="str">
        <f t="shared" si="124"/>
        <v xml:space="preserve"> </v>
      </c>
      <c r="FI40" s="1" t="str">
        <f t="shared" si="125"/>
        <v xml:space="preserve"> </v>
      </c>
      <c r="FJ40" s="1" t="str">
        <f t="shared" si="126"/>
        <v xml:space="preserve"> </v>
      </c>
      <c r="FK40" s="1" t="str">
        <f t="shared" si="127"/>
        <v xml:space="preserve"> </v>
      </c>
      <c r="FL40" s="1" t="str">
        <f t="shared" si="128"/>
        <v xml:space="preserve"> </v>
      </c>
      <c r="FM40" s="1" t="str">
        <f t="shared" si="129"/>
        <v xml:space="preserve"> </v>
      </c>
      <c r="FN40" s="1" t="str">
        <f t="shared" si="130"/>
        <v xml:space="preserve"> </v>
      </c>
      <c r="FO40" s="1" t="str">
        <f t="shared" si="131"/>
        <v xml:space="preserve"> </v>
      </c>
      <c r="FP40" s="1" t="str">
        <f t="shared" si="132"/>
        <v xml:space="preserve"> </v>
      </c>
      <c r="FQ40" s="1" t="str">
        <f t="shared" si="133"/>
        <v xml:space="preserve"> </v>
      </c>
      <c r="FR40" s="1" t="str">
        <f t="shared" si="134"/>
        <v xml:space="preserve"> </v>
      </c>
      <c r="FS40" s="1" t="str">
        <f t="shared" si="135"/>
        <v xml:space="preserve"> </v>
      </c>
      <c r="FT40" s="1">
        <f t="shared" si="136"/>
        <v>0</v>
      </c>
      <c r="FU40" s="1" t="e">
        <f t="shared" si="137"/>
        <v>#NUM!</v>
      </c>
      <c r="FV40" s="3">
        <f t="shared" si="138"/>
        <v>0</v>
      </c>
      <c r="FW40" s="5">
        <f t="shared" si="139"/>
        <v>0</v>
      </c>
      <c r="FX40" s="1">
        <f t="shared" si="140"/>
        <v>0</v>
      </c>
      <c r="FY40" s="1" t="str">
        <f t="shared" si="141"/>
        <v xml:space="preserve"> </v>
      </c>
      <c r="FZ40" s="1" t="str">
        <f t="shared" si="142"/>
        <v xml:space="preserve"> </v>
      </c>
      <c r="GA40" s="1" t="str">
        <f t="shared" si="143"/>
        <v xml:space="preserve"> </v>
      </c>
      <c r="GB40" s="1" t="str">
        <f t="shared" si="144"/>
        <v xml:space="preserve"> </v>
      </c>
      <c r="GC40" s="1" t="str">
        <f t="shared" si="145"/>
        <v xml:space="preserve"> </v>
      </c>
      <c r="GD40" s="1" t="str">
        <f t="shared" si="146"/>
        <v xml:space="preserve"> </v>
      </c>
      <c r="GE40" s="1" t="str">
        <f t="shared" si="147"/>
        <v xml:space="preserve"> </v>
      </c>
      <c r="GF40" s="1" t="str">
        <f t="shared" si="148"/>
        <v xml:space="preserve"> </v>
      </c>
      <c r="GG40" s="1" t="str">
        <f t="shared" si="149"/>
        <v xml:space="preserve"> </v>
      </c>
      <c r="GH40" s="1" t="str">
        <f t="shared" si="150"/>
        <v xml:space="preserve"> </v>
      </c>
      <c r="GI40" s="1" t="str">
        <f t="shared" si="151"/>
        <v xml:space="preserve"> </v>
      </c>
      <c r="GJ40" s="1" t="str">
        <f t="shared" si="152"/>
        <v xml:space="preserve"> </v>
      </c>
      <c r="GK40" s="1">
        <f t="shared" si="153"/>
        <v>0</v>
      </c>
      <c r="GL40" s="1" t="e">
        <f t="shared" si="154"/>
        <v>#NUM!</v>
      </c>
      <c r="GM40" s="3">
        <f t="shared" si="155"/>
        <v>0</v>
      </c>
    </row>
    <row r="41" spans="1:195" ht="15" x14ac:dyDescent="0.2">
      <c r="A41" s="17">
        <v>29</v>
      </c>
      <c r="B41" s="58"/>
      <c r="C41" s="5"/>
      <c r="D41" s="1"/>
      <c r="E41" s="6" t="str">
        <f t="shared" si="0"/>
        <v xml:space="preserve"> </v>
      </c>
      <c r="F41" s="1"/>
      <c r="G41" s="16" t="str">
        <f t="shared" si="1"/>
        <v xml:space="preserve"> </v>
      </c>
      <c r="H41" s="57" t="str">
        <f t="shared" si="2"/>
        <v xml:space="preserve"> </v>
      </c>
      <c r="I41" s="4" t="str">
        <f t="shared" si="3"/>
        <v xml:space="preserve"> </v>
      </c>
      <c r="J41" s="4" t="str">
        <f t="shared" si="4"/>
        <v xml:space="preserve"> </v>
      </c>
      <c r="K41" s="1">
        <f t="shared" si="5"/>
        <v>0</v>
      </c>
      <c r="L41" s="1">
        <f t="shared" si="6"/>
        <v>0</v>
      </c>
      <c r="M41" s="1">
        <f t="shared" si="7"/>
        <v>0</v>
      </c>
      <c r="N41" s="1">
        <f t="shared" si="8"/>
        <v>0</v>
      </c>
      <c r="O41" s="46">
        <f t="shared" si="9"/>
        <v>0</v>
      </c>
      <c r="P41" s="5"/>
      <c r="Q41" s="1"/>
      <c r="R41" s="7" t="str">
        <f t="shared" si="10"/>
        <v xml:space="preserve"> </v>
      </c>
      <c r="S41" s="1"/>
      <c r="T41" s="16" t="str">
        <f t="shared" si="11"/>
        <v xml:space="preserve"> </v>
      </c>
      <c r="U41" s="57" t="str">
        <f t="shared" si="12"/>
        <v xml:space="preserve"> </v>
      </c>
      <c r="V41" s="4" t="str">
        <f t="shared" si="13"/>
        <v xml:space="preserve"> </v>
      </c>
      <c r="W41" s="4" t="str">
        <f t="shared" si="14"/>
        <v xml:space="preserve"> </v>
      </c>
      <c r="X41" s="1">
        <f t="shared" si="15"/>
        <v>0</v>
      </c>
      <c r="Y41" s="1">
        <f t="shared" si="16"/>
        <v>0</v>
      </c>
      <c r="Z41" s="1">
        <f t="shared" si="17"/>
        <v>0</v>
      </c>
      <c r="AA41" s="1">
        <f t="shared" si="18"/>
        <v>0</v>
      </c>
      <c r="AB41" s="46">
        <f t="shared" si="19"/>
        <v>0</v>
      </c>
      <c r="AC41" s="5"/>
      <c r="AD41" s="1"/>
      <c r="AE41" s="7" t="str">
        <f t="shared" si="20"/>
        <v xml:space="preserve"> </v>
      </c>
      <c r="AF41" s="1"/>
      <c r="AG41" s="69" t="str">
        <f t="shared" si="21"/>
        <v xml:space="preserve"> </v>
      </c>
      <c r="AH41" s="57" t="str">
        <f t="shared" si="22"/>
        <v xml:space="preserve"> </v>
      </c>
      <c r="AI41" s="4" t="str">
        <f t="shared" si="23"/>
        <v xml:space="preserve"> </v>
      </c>
      <c r="AJ41" s="4" t="str">
        <f t="shared" si="24"/>
        <v xml:space="preserve"> </v>
      </c>
      <c r="AK41" s="1">
        <f t="shared" si="25"/>
        <v>0</v>
      </c>
      <c r="AL41" s="1">
        <f t="shared" si="26"/>
        <v>0</v>
      </c>
      <c r="AM41" s="1">
        <f t="shared" si="27"/>
        <v>0</v>
      </c>
      <c r="AN41" s="1">
        <f t="shared" si="28"/>
        <v>0</v>
      </c>
      <c r="AO41" s="46">
        <f t="shared" si="29"/>
        <v>0</v>
      </c>
      <c r="AP41" s="5"/>
      <c r="AQ41" s="5"/>
      <c r="AR41" s="6" t="str">
        <f t="shared" si="30"/>
        <v xml:space="preserve"> </v>
      </c>
      <c r="AS41" s="1"/>
      <c r="AT41" s="69" t="str">
        <f t="shared" si="31"/>
        <v xml:space="preserve"> </v>
      </c>
      <c r="AU41" s="57" t="str">
        <f t="shared" si="32"/>
        <v xml:space="preserve"> </v>
      </c>
      <c r="AV41" s="4" t="str">
        <f t="shared" si="33"/>
        <v xml:space="preserve"> </v>
      </c>
      <c r="AW41" s="4" t="str">
        <f t="shared" si="34"/>
        <v xml:space="preserve"> </v>
      </c>
      <c r="AX41" s="1">
        <f t="shared" si="35"/>
        <v>0</v>
      </c>
      <c r="AY41" s="1">
        <f t="shared" si="36"/>
        <v>0</v>
      </c>
      <c r="AZ41" s="1">
        <f t="shared" si="37"/>
        <v>0</v>
      </c>
      <c r="BA41" s="1">
        <f t="shared" si="38"/>
        <v>0</v>
      </c>
      <c r="BB41" s="46">
        <f t="shared" si="39"/>
        <v>0</v>
      </c>
      <c r="BC41" s="5"/>
      <c r="BD41" s="1"/>
      <c r="BE41" s="6" t="str">
        <f t="shared" si="40"/>
        <v xml:space="preserve"> </v>
      </c>
      <c r="BF41" s="1"/>
      <c r="BG41" s="69" t="str">
        <f t="shared" si="41"/>
        <v xml:space="preserve"> </v>
      </c>
      <c r="BH41" s="57" t="str">
        <f t="shared" si="42"/>
        <v xml:space="preserve"> </v>
      </c>
      <c r="BI41" s="4" t="str">
        <f t="shared" si="43"/>
        <v xml:space="preserve"> </v>
      </c>
      <c r="BJ41" s="4" t="str">
        <f t="shared" si="44"/>
        <v xml:space="preserve"> </v>
      </c>
      <c r="BK41" s="1">
        <f t="shared" si="45"/>
        <v>0</v>
      </c>
      <c r="BL41" s="1">
        <f t="shared" si="46"/>
        <v>0</v>
      </c>
      <c r="BM41" s="1">
        <f t="shared" si="47"/>
        <v>0</v>
      </c>
      <c r="BN41" s="1">
        <f t="shared" si="48"/>
        <v>0</v>
      </c>
      <c r="BO41" s="46">
        <f t="shared" si="49"/>
        <v>0</v>
      </c>
      <c r="BP41" s="5"/>
      <c r="BQ41" s="1"/>
      <c r="BR41" s="6" t="str">
        <f t="shared" si="50"/>
        <v xml:space="preserve"> </v>
      </c>
      <c r="BS41" s="1"/>
      <c r="BT41" s="69" t="str">
        <f t="shared" si="51"/>
        <v xml:space="preserve"> </v>
      </c>
      <c r="BU41" s="57" t="str">
        <f t="shared" si="52"/>
        <v xml:space="preserve"> </v>
      </c>
      <c r="BV41" s="4" t="str">
        <f t="shared" si="53"/>
        <v xml:space="preserve"> </v>
      </c>
      <c r="BW41" s="4" t="str">
        <f t="shared" si="54"/>
        <v xml:space="preserve"> </v>
      </c>
      <c r="BX41" s="1">
        <f t="shared" si="55"/>
        <v>0</v>
      </c>
      <c r="BY41" s="1">
        <f t="shared" si="56"/>
        <v>0</v>
      </c>
      <c r="BZ41" s="1">
        <f t="shared" si="57"/>
        <v>0</v>
      </c>
      <c r="CA41" s="1">
        <f t="shared" si="58"/>
        <v>0</v>
      </c>
      <c r="CB41" s="46">
        <f t="shared" si="59"/>
        <v>0</v>
      </c>
      <c r="CC41" s="5"/>
      <c r="CD41" s="1"/>
      <c r="CE41" s="6" t="str">
        <f t="shared" si="60"/>
        <v xml:space="preserve"> </v>
      </c>
      <c r="CF41" s="1"/>
      <c r="CG41" s="69" t="str">
        <f t="shared" si="61"/>
        <v xml:space="preserve"> </v>
      </c>
      <c r="CH41" s="57" t="str">
        <f t="shared" si="62"/>
        <v xml:space="preserve"> </v>
      </c>
      <c r="CI41" s="4" t="str">
        <f t="shared" si="63"/>
        <v xml:space="preserve"> </v>
      </c>
      <c r="CJ41" s="4" t="str">
        <f t="shared" si="64"/>
        <v xml:space="preserve"> </v>
      </c>
      <c r="CK41" s="1">
        <f t="shared" si="65"/>
        <v>0</v>
      </c>
      <c r="CL41" s="1">
        <f t="shared" si="66"/>
        <v>0</v>
      </c>
      <c r="CM41" s="1">
        <f t="shared" si="67"/>
        <v>0</v>
      </c>
      <c r="CN41" s="1">
        <f t="shared" si="68"/>
        <v>0</v>
      </c>
      <c r="CO41" s="46">
        <f t="shared" si="69"/>
        <v>0</v>
      </c>
      <c r="CP41" s="5"/>
      <c r="CQ41" s="1"/>
      <c r="CR41" s="6" t="str">
        <f t="shared" si="70"/>
        <v xml:space="preserve"> </v>
      </c>
      <c r="CS41" s="1"/>
      <c r="CT41" s="69" t="str">
        <f t="shared" si="71"/>
        <v xml:space="preserve"> </v>
      </c>
      <c r="CU41" s="57" t="str">
        <f t="shared" si="72"/>
        <v xml:space="preserve"> </v>
      </c>
      <c r="CV41" s="4" t="str">
        <f t="shared" si="73"/>
        <v xml:space="preserve"> </v>
      </c>
      <c r="CW41" s="4" t="str">
        <f t="shared" si="74"/>
        <v xml:space="preserve"> </v>
      </c>
      <c r="CX41" s="1">
        <f t="shared" si="75"/>
        <v>0</v>
      </c>
      <c r="CY41" s="1">
        <f t="shared" si="76"/>
        <v>0</v>
      </c>
      <c r="CZ41" s="1">
        <f t="shared" si="77"/>
        <v>0</v>
      </c>
      <c r="DA41" s="1">
        <f t="shared" si="78"/>
        <v>0</v>
      </c>
      <c r="DB41" s="46">
        <f t="shared" si="79"/>
        <v>0</v>
      </c>
      <c r="DC41" s="5"/>
      <c r="DD41" s="1"/>
      <c r="DE41" s="6" t="str">
        <f t="shared" si="80"/>
        <v xml:space="preserve"> </v>
      </c>
      <c r="DF41" s="1"/>
      <c r="DG41" s="69" t="str">
        <f t="shared" si="81"/>
        <v xml:space="preserve"> </v>
      </c>
      <c r="DH41" s="57" t="str">
        <f t="shared" si="82"/>
        <v xml:space="preserve"> </v>
      </c>
      <c r="DI41" s="4" t="str">
        <f t="shared" si="83"/>
        <v xml:space="preserve"> </v>
      </c>
      <c r="DJ41" s="4" t="str">
        <f t="shared" si="84"/>
        <v xml:space="preserve"> </v>
      </c>
      <c r="DK41" s="1">
        <f t="shared" si="85"/>
        <v>0</v>
      </c>
      <c r="DL41" s="1">
        <f t="shared" si="86"/>
        <v>0</v>
      </c>
      <c r="DM41" s="1">
        <f t="shared" si="87"/>
        <v>0</v>
      </c>
      <c r="DN41" s="1">
        <f t="shared" si="88"/>
        <v>0</v>
      </c>
      <c r="DO41" s="46">
        <f t="shared" si="89"/>
        <v>0</v>
      </c>
      <c r="DP41" s="5"/>
      <c r="DQ41" s="1"/>
      <c r="DR41" s="6" t="str">
        <f t="shared" si="90"/>
        <v xml:space="preserve"> </v>
      </c>
      <c r="DS41" s="1"/>
      <c r="DT41" s="69" t="str">
        <f t="shared" si="91"/>
        <v xml:space="preserve"> </v>
      </c>
      <c r="DU41" s="57" t="str">
        <f t="shared" si="92"/>
        <v xml:space="preserve"> </v>
      </c>
      <c r="DV41" s="4" t="str">
        <f t="shared" si="93"/>
        <v xml:space="preserve"> </v>
      </c>
      <c r="DW41" s="4" t="str">
        <f t="shared" si="94"/>
        <v xml:space="preserve"> </v>
      </c>
      <c r="DX41" s="1">
        <f t="shared" si="95"/>
        <v>0</v>
      </c>
      <c r="DY41" s="1">
        <f t="shared" si="96"/>
        <v>0</v>
      </c>
      <c r="DZ41" s="1">
        <f t="shared" si="97"/>
        <v>0</v>
      </c>
      <c r="EA41" s="1">
        <f t="shared" si="98"/>
        <v>0</v>
      </c>
      <c r="EB41" s="46">
        <f t="shared" si="99"/>
        <v>0</v>
      </c>
      <c r="EC41" s="5"/>
      <c r="ED41" s="1"/>
      <c r="EE41" s="6" t="str">
        <f t="shared" si="100"/>
        <v xml:space="preserve"> </v>
      </c>
      <c r="EF41" s="1"/>
      <c r="EG41" s="69" t="str">
        <f t="shared" si="101"/>
        <v xml:space="preserve"> </v>
      </c>
      <c r="EH41" s="57" t="str">
        <f t="shared" si="102"/>
        <v xml:space="preserve"> </v>
      </c>
      <c r="EI41" s="4" t="str">
        <f t="shared" si="103"/>
        <v xml:space="preserve"> </v>
      </c>
      <c r="EJ41" s="4" t="str">
        <f t="shared" si="104"/>
        <v xml:space="preserve"> </v>
      </c>
      <c r="EK41" s="1">
        <f t="shared" si="105"/>
        <v>0</v>
      </c>
      <c r="EL41" s="1">
        <f t="shared" si="106"/>
        <v>0</v>
      </c>
      <c r="EM41" s="1">
        <f t="shared" si="107"/>
        <v>0</v>
      </c>
      <c r="EN41" s="1">
        <f t="shared" si="108"/>
        <v>0</v>
      </c>
      <c r="EO41" s="46">
        <f t="shared" si="109"/>
        <v>0</v>
      </c>
      <c r="EP41" s="5"/>
      <c r="EQ41" s="1"/>
      <c r="ER41" s="6" t="str">
        <f t="shared" si="110"/>
        <v xml:space="preserve"> </v>
      </c>
      <c r="ES41" s="1"/>
      <c r="ET41" s="69" t="str">
        <f t="shared" si="111"/>
        <v xml:space="preserve"> </v>
      </c>
      <c r="EU41" s="57" t="str">
        <f t="shared" si="112"/>
        <v xml:space="preserve"> </v>
      </c>
      <c r="EV41" s="4" t="str">
        <f t="shared" si="113"/>
        <v xml:space="preserve"> </v>
      </c>
      <c r="EW41" s="4" t="str">
        <f t="shared" si="114"/>
        <v xml:space="preserve"> </v>
      </c>
      <c r="EX41" s="1">
        <f t="shared" si="115"/>
        <v>0</v>
      </c>
      <c r="EY41" s="1">
        <f t="shared" si="116"/>
        <v>0</v>
      </c>
      <c r="EZ41" s="1">
        <f t="shared" si="117"/>
        <v>0</v>
      </c>
      <c r="FA41" s="1">
        <f t="shared" si="118"/>
        <v>0</v>
      </c>
      <c r="FB41" s="46">
        <f t="shared" si="119"/>
        <v>0</v>
      </c>
      <c r="FC41" s="5">
        <f t="shared" si="120"/>
        <v>0</v>
      </c>
      <c r="FD41" s="2">
        <f t="shared" si="121"/>
        <v>0</v>
      </c>
      <c r="FE41" s="3"/>
      <c r="FF41" s="5">
        <f t="shared" si="122"/>
        <v>0</v>
      </c>
      <c r="FG41" s="1">
        <f t="shared" si="123"/>
        <v>0</v>
      </c>
      <c r="FH41" s="1" t="str">
        <f t="shared" si="124"/>
        <v xml:space="preserve"> </v>
      </c>
      <c r="FI41" s="1" t="str">
        <f t="shared" si="125"/>
        <v xml:space="preserve"> </v>
      </c>
      <c r="FJ41" s="1" t="str">
        <f t="shared" si="126"/>
        <v xml:space="preserve"> </v>
      </c>
      <c r="FK41" s="1" t="str">
        <f t="shared" si="127"/>
        <v xml:space="preserve"> </v>
      </c>
      <c r="FL41" s="1" t="str">
        <f t="shared" si="128"/>
        <v xml:space="preserve"> </v>
      </c>
      <c r="FM41" s="1" t="str">
        <f t="shared" si="129"/>
        <v xml:space="preserve"> </v>
      </c>
      <c r="FN41" s="1" t="str">
        <f t="shared" si="130"/>
        <v xml:space="preserve"> </v>
      </c>
      <c r="FO41" s="1" t="str">
        <f t="shared" si="131"/>
        <v xml:space="preserve"> </v>
      </c>
      <c r="FP41" s="1" t="str">
        <f t="shared" si="132"/>
        <v xml:space="preserve"> </v>
      </c>
      <c r="FQ41" s="1" t="str">
        <f t="shared" si="133"/>
        <v xml:space="preserve"> </v>
      </c>
      <c r="FR41" s="1" t="str">
        <f t="shared" si="134"/>
        <v xml:space="preserve"> </v>
      </c>
      <c r="FS41" s="1" t="str">
        <f t="shared" si="135"/>
        <v xml:space="preserve"> </v>
      </c>
      <c r="FT41" s="1">
        <f t="shared" si="136"/>
        <v>0</v>
      </c>
      <c r="FU41" s="1" t="e">
        <f t="shared" si="137"/>
        <v>#NUM!</v>
      </c>
      <c r="FV41" s="3">
        <f t="shared" si="138"/>
        <v>0</v>
      </c>
      <c r="FW41" s="5">
        <f t="shared" si="139"/>
        <v>0</v>
      </c>
      <c r="FX41" s="1">
        <f t="shared" si="140"/>
        <v>0</v>
      </c>
      <c r="FY41" s="1" t="str">
        <f t="shared" si="141"/>
        <v xml:space="preserve"> </v>
      </c>
      <c r="FZ41" s="1" t="str">
        <f t="shared" si="142"/>
        <v xml:space="preserve"> </v>
      </c>
      <c r="GA41" s="1" t="str">
        <f t="shared" si="143"/>
        <v xml:space="preserve"> </v>
      </c>
      <c r="GB41" s="1" t="str">
        <f t="shared" si="144"/>
        <v xml:space="preserve"> </v>
      </c>
      <c r="GC41" s="1" t="str">
        <f t="shared" si="145"/>
        <v xml:space="preserve"> </v>
      </c>
      <c r="GD41" s="1" t="str">
        <f t="shared" si="146"/>
        <v xml:space="preserve"> </v>
      </c>
      <c r="GE41" s="1" t="str">
        <f t="shared" si="147"/>
        <v xml:space="preserve"> </v>
      </c>
      <c r="GF41" s="1" t="str">
        <f t="shared" si="148"/>
        <v xml:space="preserve"> </v>
      </c>
      <c r="GG41" s="1" t="str">
        <f t="shared" si="149"/>
        <v xml:space="preserve"> </v>
      </c>
      <c r="GH41" s="1" t="str">
        <f t="shared" si="150"/>
        <v xml:space="preserve"> </v>
      </c>
      <c r="GI41" s="1" t="str">
        <f t="shared" si="151"/>
        <v xml:space="preserve"> </v>
      </c>
      <c r="GJ41" s="1" t="str">
        <f t="shared" si="152"/>
        <v xml:space="preserve"> </v>
      </c>
      <c r="GK41" s="1">
        <f t="shared" si="153"/>
        <v>0</v>
      </c>
      <c r="GL41" s="1" t="e">
        <f t="shared" si="154"/>
        <v>#NUM!</v>
      </c>
      <c r="GM41" s="3">
        <f t="shared" si="155"/>
        <v>0</v>
      </c>
    </row>
    <row r="42" spans="1:195" ht="15.75" thickBot="1" x14ac:dyDescent="0.25">
      <c r="A42" s="15">
        <v>30</v>
      </c>
      <c r="B42" s="80"/>
      <c r="C42" s="47"/>
      <c r="D42" s="48"/>
      <c r="E42" s="64" t="str">
        <f t="shared" si="0"/>
        <v xml:space="preserve"> </v>
      </c>
      <c r="F42" s="48"/>
      <c r="G42" s="65" t="str">
        <f t="shared" si="1"/>
        <v xml:space="preserve"> </v>
      </c>
      <c r="H42" s="57" t="str">
        <f t="shared" si="2"/>
        <v xml:space="preserve"> </v>
      </c>
      <c r="I42" s="4" t="str">
        <f t="shared" si="3"/>
        <v xml:space="preserve"> </v>
      </c>
      <c r="J42" s="4" t="str">
        <f t="shared" si="4"/>
        <v xml:space="preserve"> </v>
      </c>
      <c r="K42" s="1">
        <f t="shared" si="5"/>
        <v>0</v>
      </c>
      <c r="L42" s="1">
        <f t="shared" si="6"/>
        <v>0</v>
      </c>
      <c r="M42" s="1">
        <f t="shared" si="7"/>
        <v>0</v>
      </c>
      <c r="N42" s="1">
        <f t="shared" si="8"/>
        <v>0</v>
      </c>
      <c r="O42" s="46">
        <f t="shared" si="9"/>
        <v>0</v>
      </c>
      <c r="P42" s="47"/>
      <c r="Q42" s="48"/>
      <c r="R42" s="64" t="str">
        <f t="shared" si="10"/>
        <v xml:space="preserve"> </v>
      </c>
      <c r="S42" s="48"/>
      <c r="T42" s="65" t="str">
        <f t="shared" si="11"/>
        <v xml:space="preserve"> </v>
      </c>
      <c r="U42" s="57" t="str">
        <f t="shared" si="12"/>
        <v xml:space="preserve"> </v>
      </c>
      <c r="V42" s="4" t="str">
        <f t="shared" si="13"/>
        <v xml:space="preserve"> </v>
      </c>
      <c r="W42" s="4" t="str">
        <f t="shared" si="14"/>
        <v xml:space="preserve"> </v>
      </c>
      <c r="X42" s="1">
        <f t="shared" si="15"/>
        <v>0</v>
      </c>
      <c r="Y42" s="1">
        <f t="shared" si="16"/>
        <v>0</v>
      </c>
      <c r="Z42" s="1">
        <f t="shared" si="17"/>
        <v>0</v>
      </c>
      <c r="AA42" s="1">
        <f t="shared" si="18"/>
        <v>0</v>
      </c>
      <c r="AB42" s="46">
        <f t="shared" si="19"/>
        <v>0</v>
      </c>
      <c r="AC42" s="47"/>
      <c r="AD42" s="48"/>
      <c r="AE42" s="64" t="str">
        <f t="shared" si="20"/>
        <v xml:space="preserve"> </v>
      </c>
      <c r="AF42" s="48"/>
      <c r="AG42" s="65" t="str">
        <f t="shared" si="21"/>
        <v xml:space="preserve"> </v>
      </c>
      <c r="AH42" s="57" t="str">
        <f t="shared" si="22"/>
        <v xml:space="preserve"> </v>
      </c>
      <c r="AI42" s="4" t="str">
        <f t="shared" si="23"/>
        <v xml:space="preserve"> </v>
      </c>
      <c r="AJ42" s="4" t="str">
        <f t="shared" si="24"/>
        <v xml:space="preserve"> </v>
      </c>
      <c r="AK42" s="1">
        <f t="shared" si="25"/>
        <v>0</v>
      </c>
      <c r="AL42" s="1">
        <f t="shared" si="26"/>
        <v>0</v>
      </c>
      <c r="AM42" s="1">
        <f t="shared" si="27"/>
        <v>0</v>
      </c>
      <c r="AN42" s="1">
        <f t="shared" si="28"/>
        <v>0</v>
      </c>
      <c r="AO42" s="46">
        <f t="shared" si="29"/>
        <v>0</v>
      </c>
      <c r="AP42" s="5"/>
      <c r="AQ42" s="5"/>
      <c r="AR42" s="64" t="str">
        <f t="shared" si="30"/>
        <v xml:space="preserve"> </v>
      </c>
      <c r="AS42" s="48"/>
      <c r="AT42" s="65" t="str">
        <f t="shared" si="31"/>
        <v xml:space="preserve"> </v>
      </c>
      <c r="AU42" s="57" t="str">
        <f t="shared" si="32"/>
        <v xml:space="preserve"> </v>
      </c>
      <c r="AV42" s="4" t="str">
        <f t="shared" si="33"/>
        <v xml:space="preserve"> </v>
      </c>
      <c r="AW42" s="4" t="str">
        <f t="shared" si="34"/>
        <v xml:space="preserve"> </v>
      </c>
      <c r="AX42" s="1">
        <f t="shared" si="35"/>
        <v>0</v>
      </c>
      <c r="AY42" s="1">
        <f t="shared" si="36"/>
        <v>0</v>
      </c>
      <c r="AZ42" s="1">
        <f t="shared" si="37"/>
        <v>0</v>
      </c>
      <c r="BA42" s="1">
        <f t="shared" si="38"/>
        <v>0</v>
      </c>
      <c r="BB42" s="46">
        <f t="shared" si="39"/>
        <v>0</v>
      </c>
      <c r="BC42" s="47"/>
      <c r="BD42" s="48"/>
      <c r="BE42" s="64" t="str">
        <f t="shared" si="40"/>
        <v xml:space="preserve"> </v>
      </c>
      <c r="BF42" s="48"/>
      <c r="BG42" s="65" t="str">
        <f t="shared" si="41"/>
        <v xml:space="preserve"> </v>
      </c>
      <c r="BH42" s="57" t="str">
        <f t="shared" si="42"/>
        <v xml:space="preserve"> </v>
      </c>
      <c r="BI42" s="4" t="str">
        <f t="shared" si="43"/>
        <v xml:space="preserve"> </v>
      </c>
      <c r="BJ42" s="4" t="str">
        <f t="shared" si="44"/>
        <v xml:space="preserve"> </v>
      </c>
      <c r="BK42" s="1">
        <f t="shared" si="45"/>
        <v>0</v>
      </c>
      <c r="BL42" s="1">
        <f t="shared" si="46"/>
        <v>0</v>
      </c>
      <c r="BM42" s="1">
        <f t="shared" si="47"/>
        <v>0</v>
      </c>
      <c r="BN42" s="1">
        <f t="shared" si="48"/>
        <v>0</v>
      </c>
      <c r="BO42" s="46">
        <f t="shared" si="49"/>
        <v>0</v>
      </c>
      <c r="BP42" s="47"/>
      <c r="BQ42" s="48"/>
      <c r="BR42" s="64" t="str">
        <f t="shared" si="50"/>
        <v xml:space="preserve"> </v>
      </c>
      <c r="BS42" s="48"/>
      <c r="BT42" s="65" t="str">
        <f t="shared" si="51"/>
        <v xml:space="preserve"> </v>
      </c>
      <c r="BU42" s="57" t="str">
        <f t="shared" si="52"/>
        <v xml:space="preserve"> </v>
      </c>
      <c r="BV42" s="4" t="str">
        <f t="shared" si="53"/>
        <v xml:space="preserve"> </v>
      </c>
      <c r="BW42" s="4" t="str">
        <f t="shared" si="54"/>
        <v xml:space="preserve"> </v>
      </c>
      <c r="BX42" s="1">
        <f t="shared" si="55"/>
        <v>0</v>
      </c>
      <c r="BY42" s="1">
        <f t="shared" si="56"/>
        <v>0</v>
      </c>
      <c r="BZ42" s="1">
        <f t="shared" si="57"/>
        <v>0</v>
      </c>
      <c r="CA42" s="1">
        <f t="shared" si="58"/>
        <v>0</v>
      </c>
      <c r="CB42" s="46">
        <f t="shared" si="59"/>
        <v>0</v>
      </c>
      <c r="CC42" s="47"/>
      <c r="CD42" s="48"/>
      <c r="CE42" s="64" t="str">
        <f t="shared" si="60"/>
        <v xml:space="preserve"> </v>
      </c>
      <c r="CF42" s="48"/>
      <c r="CG42" s="65" t="str">
        <f t="shared" si="61"/>
        <v xml:space="preserve"> </v>
      </c>
      <c r="CH42" s="57" t="str">
        <f t="shared" si="62"/>
        <v xml:space="preserve"> </v>
      </c>
      <c r="CI42" s="4" t="str">
        <f t="shared" si="63"/>
        <v xml:space="preserve"> </v>
      </c>
      <c r="CJ42" s="4" t="str">
        <f t="shared" si="64"/>
        <v xml:space="preserve"> </v>
      </c>
      <c r="CK42" s="1">
        <f t="shared" si="65"/>
        <v>0</v>
      </c>
      <c r="CL42" s="1">
        <f t="shared" si="66"/>
        <v>0</v>
      </c>
      <c r="CM42" s="1">
        <f t="shared" si="67"/>
        <v>0</v>
      </c>
      <c r="CN42" s="1">
        <f t="shared" si="68"/>
        <v>0</v>
      </c>
      <c r="CO42" s="46">
        <f t="shared" si="69"/>
        <v>0</v>
      </c>
      <c r="CP42" s="47"/>
      <c r="CQ42" s="48"/>
      <c r="CR42" s="64" t="str">
        <f t="shared" si="70"/>
        <v xml:space="preserve"> </v>
      </c>
      <c r="CS42" s="48"/>
      <c r="CT42" s="65" t="str">
        <f t="shared" si="71"/>
        <v xml:space="preserve"> </v>
      </c>
      <c r="CU42" s="57" t="str">
        <f t="shared" si="72"/>
        <v xml:space="preserve"> </v>
      </c>
      <c r="CV42" s="4" t="str">
        <f t="shared" si="73"/>
        <v xml:space="preserve"> </v>
      </c>
      <c r="CW42" s="4" t="str">
        <f t="shared" si="74"/>
        <v xml:space="preserve"> </v>
      </c>
      <c r="CX42" s="1">
        <f t="shared" si="75"/>
        <v>0</v>
      </c>
      <c r="CY42" s="1">
        <f t="shared" si="76"/>
        <v>0</v>
      </c>
      <c r="CZ42" s="1">
        <f t="shared" si="77"/>
        <v>0</v>
      </c>
      <c r="DA42" s="1">
        <f t="shared" si="78"/>
        <v>0</v>
      </c>
      <c r="DB42" s="46">
        <f t="shared" si="79"/>
        <v>0</v>
      </c>
      <c r="DC42" s="47"/>
      <c r="DD42" s="48"/>
      <c r="DE42" s="64" t="str">
        <f t="shared" si="80"/>
        <v xml:space="preserve"> </v>
      </c>
      <c r="DF42" s="48"/>
      <c r="DG42" s="65" t="str">
        <f t="shared" si="81"/>
        <v xml:space="preserve"> </v>
      </c>
      <c r="DH42" s="57" t="str">
        <f t="shared" si="82"/>
        <v xml:space="preserve"> </v>
      </c>
      <c r="DI42" s="4" t="str">
        <f t="shared" si="83"/>
        <v xml:space="preserve"> </v>
      </c>
      <c r="DJ42" s="4" t="str">
        <f t="shared" si="84"/>
        <v xml:space="preserve"> </v>
      </c>
      <c r="DK42" s="1">
        <f t="shared" si="85"/>
        <v>0</v>
      </c>
      <c r="DL42" s="1">
        <f t="shared" si="86"/>
        <v>0</v>
      </c>
      <c r="DM42" s="1">
        <f t="shared" si="87"/>
        <v>0</v>
      </c>
      <c r="DN42" s="1">
        <f t="shared" si="88"/>
        <v>0</v>
      </c>
      <c r="DO42" s="46">
        <f t="shared" si="89"/>
        <v>0</v>
      </c>
      <c r="DP42" s="47"/>
      <c r="DQ42" s="48"/>
      <c r="DR42" s="64" t="str">
        <f t="shared" si="90"/>
        <v xml:space="preserve"> </v>
      </c>
      <c r="DS42" s="48"/>
      <c r="DT42" s="65" t="str">
        <f t="shared" si="91"/>
        <v xml:space="preserve"> </v>
      </c>
      <c r="DU42" s="57" t="str">
        <f t="shared" si="92"/>
        <v xml:space="preserve"> </v>
      </c>
      <c r="DV42" s="4" t="str">
        <f t="shared" si="93"/>
        <v xml:space="preserve"> </v>
      </c>
      <c r="DW42" s="4" t="str">
        <f t="shared" si="94"/>
        <v xml:space="preserve"> </v>
      </c>
      <c r="DX42" s="1">
        <f t="shared" si="95"/>
        <v>0</v>
      </c>
      <c r="DY42" s="1">
        <f t="shared" si="96"/>
        <v>0</v>
      </c>
      <c r="DZ42" s="1">
        <f t="shared" si="97"/>
        <v>0</v>
      </c>
      <c r="EA42" s="1">
        <f t="shared" si="98"/>
        <v>0</v>
      </c>
      <c r="EB42" s="46">
        <f t="shared" si="99"/>
        <v>0</v>
      </c>
      <c r="EC42" s="47"/>
      <c r="ED42" s="48"/>
      <c r="EE42" s="64" t="str">
        <f t="shared" si="100"/>
        <v xml:space="preserve"> </v>
      </c>
      <c r="EF42" s="48"/>
      <c r="EG42" s="65" t="str">
        <f t="shared" si="101"/>
        <v xml:space="preserve"> </v>
      </c>
      <c r="EH42" s="57" t="str">
        <f t="shared" si="102"/>
        <v xml:space="preserve"> </v>
      </c>
      <c r="EI42" s="4" t="str">
        <f t="shared" si="103"/>
        <v xml:space="preserve"> </v>
      </c>
      <c r="EJ42" s="4" t="str">
        <f t="shared" si="104"/>
        <v xml:space="preserve"> </v>
      </c>
      <c r="EK42" s="1">
        <f t="shared" si="105"/>
        <v>0</v>
      </c>
      <c r="EL42" s="1">
        <f t="shared" si="106"/>
        <v>0</v>
      </c>
      <c r="EM42" s="1">
        <f t="shared" si="107"/>
        <v>0</v>
      </c>
      <c r="EN42" s="1">
        <f t="shared" si="108"/>
        <v>0</v>
      </c>
      <c r="EO42" s="46">
        <f t="shared" si="109"/>
        <v>0</v>
      </c>
      <c r="EP42" s="47"/>
      <c r="EQ42" s="48"/>
      <c r="ER42" s="64" t="str">
        <f t="shared" si="110"/>
        <v xml:space="preserve"> </v>
      </c>
      <c r="ES42" s="48"/>
      <c r="ET42" s="65" t="str">
        <f t="shared" si="111"/>
        <v xml:space="preserve"> </v>
      </c>
      <c r="EU42" s="57" t="str">
        <f t="shared" si="112"/>
        <v xml:space="preserve"> </v>
      </c>
      <c r="EV42" s="4" t="str">
        <f t="shared" si="113"/>
        <v xml:space="preserve"> </v>
      </c>
      <c r="EW42" s="4" t="str">
        <f t="shared" si="114"/>
        <v xml:space="preserve"> </v>
      </c>
      <c r="EX42" s="1">
        <f t="shared" si="115"/>
        <v>0</v>
      </c>
      <c r="EY42" s="1">
        <f t="shared" si="116"/>
        <v>0</v>
      </c>
      <c r="EZ42" s="1">
        <f t="shared" si="117"/>
        <v>0</v>
      </c>
      <c r="FA42" s="1">
        <f t="shared" si="118"/>
        <v>0</v>
      </c>
      <c r="FB42" s="46">
        <f t="shared" si="119"/>
        <v>0</v>
      </c>
      <c r="FC42" s="47">
        <f t="shared" si="120"/>
        <v>0</v>
      </c>
      <c r="FD42" s="74">
        <f t="shared" si="121"/>
        <v>0</v>
      </c>
      <c r="FE42" s="49"/>
      <c r="FF42" s="47">
        <f t="shared" si="122"/>
        <v>0</v>
      </c>
      <c r="FG42" s="48">
        <f t="shared" si="123"/>
        <v>0</v>
      </c>
      <c r="FH42" s="48" t="str">
        <f t="shared" si="124"/>
        <v xml:space="preserve"> </v>
      </c>
      <c r="FI42" s="48" t="str">
        <f t="shared" si="125"/>
        <v xml:space="preserve"> </v>
      </c>
      <c r="FJ42" s="48" t="str">
        <f t="shared" si="126"/>
        <v xml:space="preserve"> </v>
      </c>
      <c r="FK42" s="48" t="str">
        <f t="shared" si="127"/>
        <v xml:space="preserve"> </v>
      </c>
      <c r="FL42" s="48" t="str">
        <f t="shared" si="128"/>
        <v xml:space="preserve"> </v>
      </c>
      <c r="FM42" s="48" t="str">
        <f t="shared" si="129"/>
        <v xml:space="preserve"> </v>
      </c>
      <c r="FN42" s="48" t="str">
        <f t="shared" si="130"/>
        <v xml:space="preserve"> </v>
      </c>
      <c r="FO42" s="48" t="str">
        <f t="shared" si="131"/>
        <v xml:space="preserve"> </v>
      </c>
      <c r="FP42" s="48" t="str">
        <f t="shared" si="132"/>
        <v xml:space="preserve"> </v>
      </c>
      <c r="FQ42" s="48" t="str">
        <f t="shared" si="133"/>
        <v xml:space="preserve"> </v>
      </c>
      <c r="FR42" s="48" t="str">
        <f t="shared" si="134"/>
        <v xml:space="preserve"> </v>
      </c>
      <c r="FS42" s="48" t="str">
        <f t="shared" si="135"/>
        <v xml:space="preserve"> </v>
      </c>
      <c r="FT42" s="48">
        <f t="shared" si="136"/>
        <v>0</v>
      </c>
      <c r="FU42" s="48" t="e">
        <f t="shared" si="137"/>
        <v>#NUM!</v>
      </c>
      <c r="FV42" s="49">
        <f t="shared" si="138"/>
        <v>0</v>
      </c>
      <c r="FW42" s="47">
        <f t="shared" si="139"/>
        <v>0</v>
      </c>
      <c r="FX42" s="48">
        <f t="shared" si="140"/>
        <v>0</v>
      </c>
      <c r="FY42" s="48" t="str">
        <f t="shared" si="141"/>
        <v xml:space="preserve"> </v>
      </c>
      <c r="FZ42" s="48" t="str">
        <f t="shared" si="142"/>
        <v xml:space="preserve"> </v>
      </c>
      <c r="GA42" s="48" t="str">
        <f t="shared" si="143"/>
        <v xml:space="preserve"> </v>
      </c>
      <c r="GB42" s="48" t="str">
        <f t="shared" si="144"/>
        <v xml:space="preserve"> </v>
      </c>
      <c r="GC42" s="48" t="str">
        <f t="shared" si="145"/>
        <v xml:space="preserve"> </v>
      </c>
      <c r="GD42" s="48" t="str">
        <f t="shared" si="146"/>
        <v xml:space="preserve"> </v>
      </c>
      <c r="GE42" s="48" t="str">
        <f t="shared" si="147"/>
        <v xml:space="preserve"> </v>
      </c>
      <c r="GF42" s="48" t="str">
        <f t="shared" si="148"/>
        <v xml:space="preserve"> </v>
      </c>
      <c r="GG42" s="48" t="str">
        <f t="shared" si="149"/>
        <v xml:space="preserve"> </v>
      </c>
      <c r="GH42" s="48" t="str">
        <f t="shared" si="150"/>
        <v xml:space="preserve"> </v>
      </c>
      <c r="GI42" s="48" t="str">
        <f t="shared" si="151"/>
        <v xml:space="preserve"> </v>
      </c>
      <c r="GJ42" s="48" t="str">
        <f t="shared" si="152"/>
        <v xml:space="preserve"> </v>
      </c>
      <c r="GK42" s="48">
        <f t="shared" si="153"/>
        <v>0</v>
      </c>
      <c r="GL42" s="48" t="e">
        <f t="shared" si="154"/>
        <v>#NUM!</v>
      </c>
      <c r="GM42" s="49">
        <f t="shared" si="155"/>
        <v>0</v>
      </c>
    </row>
  </sheetData>
  <mergeCells count="85">
    <mergeCell ref="GN11:GO11"/>
    <mergeCell ref="FF11:FV11"/>
    <mergeCell ref="FW11:GM11"/>
    <mergeCell ref="DP7:DQ7"/>
    <mergeCell ref="DR7:DT7"/>
    <mergeCell ref="DP8:DS8"/>
    <mergeCell ref="DP9:DS9"/>
    <mergeCell ref="DP10:DR10"/>
    <mergeCell ref="DS10:DT10"/>
    <mergeCell ref="EC7:ED7"/>
    <mergeCell ref="EE7:EG7"/>
    <mergeCell ref="EC8:EF8"/>
    <mergeCell ref="EC9:EF9"/>
    <mergeCell ref="EC10:EE10"/>
    <mergeCell ref="EF10:EG10"/>
    <mergeCell ref="EP7:EQ7"/>
    <mergeCell ref="ER7:ET7"/>
    <mergeCell ref="EP8:ES8"/>
    <mergeCell ref="EP9:ES9"/>
    <mergeCell ref="EP10:ER10"/>
    <mergeCell ref="ES10:ET10"/>
    <mergeCell ref="CP7:CQ7"/>
    <mergeCell ref="CR7:CT7"/>
    <mergeCell ref="CP8:CS8"/>
    <mergeCell ref="CP9:CS9"/>
    <mergeCell ref="CP10:CR10"/>
    <mergeCell ref="CS10:CT10"/>
    <mergeCell ref="DC7:DD7"/>
    <mergeCell ref="DE7:DG7"/>
    <mergeCell ref="DC8:DF8"/>
    <mergeCell ref="DC9:DF9"/>
    <mergeCell ref="DC10:DE10"/>
    <mergeCell ref="DF10:DG10"/>
    <mergeCell ref="CC7:CD7"/>
    <mergeCell ref="CE7:CG7"/>
    <mergeCell ref="CC8:CF8"/>
    <mergeCell ref="CC9:CF9"/>
    <mergeCell ref="CC10:CE10"/>
    <mergeCell ref="CF10:CG10"/>
    <mergeCell ref="BP7:BQ7"/>
    <mergeCell ref="BR7:BT7"/>
    <mergeCell ref="BP8:BS8"/>
    <mergeCell ref="BP9:BS9"/>
    <mergeCell ref="BP10:BR10"/>
    <mergeCell ref="BS10:BT10"/>
    <mergeCell ref="BC7:BD7"/>
    <mergeCell ref="BE7:BG7"/>
    <mergeCell ref="BC8:BF8"/>
    <mergeCell ref="BC9:BF9"/>
    <mergeCell ref="BC10:BE10"/>
    <mergeCell ref="BF10:BG10"/>
    <mergeCell ref="AP7:AQ7"/>
    <mergeCell ref="AR7:AT7"/>
    <mergeCell ref="AP8:AS8"/>
    <mergeCell ref="AP9:AS9"/>
    <mergeCell ref="AP10:AR10"/>
    <mergeCell ref="AS10:AT10"/>
    <mergeCell ref="AC9:AF9"/>
    <mergeCell ref="AC10:AE10"/>
    <mergeCell ref="AF10:AG10"/>
    <mergeCell ref="P7:Q7"/>
    <mergeCell ref="R7:T7"/>
    <mergeCell ref="P8:S8"/>
    <mergeCell ref="P9:S9"/>
    <mergeCell ref="P10:R10"/>
    <mergeCell ref="S10:T10"/>
    <mergeCell ref="AC7:AD7"/>
    <mergeCell ref="AE7:AG7"/>
    <mergeCell ref="AC8:AF8"/>
    <mergeCell ref="B4:G4"/>
    <mergeCell ref="B5:G5"/>
    <mergeCell ref="P2:Q2"/>
    <mergeCell ref="R2:T2"/>
    <mergeCell ref="P3:Q3"/>
    <mergeCell ref="R3:T3"/>
    <mergeCell ref="B2:G2"/>
    <mergeCell ref="B3:G3"/>
    <mergeCell ref="F10:G10"/>
    <mergeCell ref="C8:F8"/>
    <mergeCell ref="C9:F9"/>
    <mergeCell ref="A7:A12"/>
    <mergeCell ref="B7:B12"/>
    <mergeCell ref="C7:D7"/>
    <mergeCell ref="E7:G7"/>
    <mergeCell ref="C10:E10"/>
  </mergeCells>
  <conditionalFormatting sqref="E13:E14">
    <cfRule type="cellIs" dxfId="410" priority="843" operator="lessThan">
      <formula>50</formula>
    </cfRule>
  </conditionalFormatting>
  <conditionalFormatting sqref="G13:G14">
    <cfRule type="cellIs" dxfId="409" priority="842" operator="lessThan">
      <formula>50</formula>
    </cfRule>
  </conditionalFormatting>
  <conditionalFormatting sqref="R13:R14">
    <cfRule type="cellIs" dxfId="408" priority="841" operator="lessThan">
      <formula>50</formula>
    </cfRule>
  </conditionalFormatting>
  <conditionalFormatting sqref="T13:T14">
    <cfRule type="cellIs" dxfId="407" priority="840" operator="lessThan">
      <formula>50</formula>
    </cfRule>
  </conditionalFormatting>
  <conditionalFormatting sqref="AE13:AE14">
    <cfRule type="cellIs" dxfId="406" priority="839" operator="lessThan">
      <formula>50</formula>
    </cfRule>
  </conditionalFormatting>
  <conditionalFormatting sqref="AG13:AG14">
    <cfRule type="cellIs" dxfId="405" priority="838" operator="lessThan">
      <formula>50</formula>
    </cfRule>
  </conditionalFormatting>
  <conditionalFormatting sqref="AR13:AR14">
    <cfRule type="cellIs" dxfId="404" priority="837" operator="lessThan">
      <formula>50</formula>
    </cfRule>
  </conditionalFormatting>
  <conditionalFormatting sqref="AT13:AT14">
    <cfRule type="cellIs" dxfId="403" priority="836" operator="lessThan">
      <formula>50</formula>
    </cfRule>
  </conditionalFormatting>
  <conditionalFormatting sqref="CR13:CR14">
    <cfRule type="cellIs" dxfId="402" priority="835" operator="lessThan">
      <formula>50</formula>
    </cfRule>
  </conditionalFormatting>
  <conditionalFormatting sqref="CT13:CT14">
    <cfRule type="cellIs" dxfId="401" priority="834" operator="lessThan">
      <formula>50</formula>
    </cfRule>
  </conditionalFormatting>
  <conditionalFormatting sqref="DR13:DR14">
    <cfRule type="cellIs" dxfId="400" priority="831" operator="lessThan">
      <formula>50</formula>
    </cfRule>
  </conditionalFormatting>
  <conditionalFormatting sqref="DT13:DT14">
    <cfRule type="cellIs" dxfId="399" priority="830" operator="lessThan">
      <formula>50</formula>
    </cfRule>
  </conditionalFormatting>
  <conditionalFormatting sqref="DE13:DE14">
    <cfRule type="cellIs" dxfId="398" priority="833" operator="lessThan">
      <formula>50</formula>
    </cfRule>
  </conditionalFormatting>
  <conditionalFormatting sqref="DG13:DG14">
    <cfRule type="cellIs" dxfId="397" priority="832" operator="lessThan">
      <formula>50</formula>
    </cfRule>
  </conditionalFormatting>
  <conditionalFormatting sqref="EE13:EE14">
    <cfRule type="cellIs" dxfId="396" priority="829" operator="lessThan">
      <formula>50</formula>
    </cfRule>
  </conditionalFormatting>
  <conditionalFormatting sqref="EG13:EG14">
    <cfRule type="cellIs" dxfId="395" priority="828" operator="lessThan">
      <formula>50</formula>
    </cfRule>
  </conditionalFormatting>
  <conditionalFormatting sqref="ER13:ER14">
    <cfRule type="cellIs" dxfId="394" priority="827" operator="lessThan">
      <formula>50</formula>
    </cfRule>
  </conditionalFormatting>
  <conditionalFormatting sqref="ET13:ET14">
    <cfRule type="cellIs" dxfId="393" priority="826" operator="lessThan">
      <formula>50</formula>
    </cfRule>
  </conditionalFormatting>
  <conditionalFormatting sqref="CE13:CE14">
    <cfRule type="cellIs" dxfId="392" priority="825" operator="lessThan">
      <formula>50</formula>
    </cfRule>
  </conditionalFormatting>
  <conditionalFormatting sqref="CG13:CG14">
    <cfRule type="cellIs" dxfId="391" priority="824" operator="lessThan">
      <formula>50</formula>
    </cfRule>
  </conditionalFormatting>
  <conditionalFormatting sqref="BR13:BR14">
    <cfRule type="cellIs" dxfId="390" priority="823" operator="lessThan">
      <formula>50</formula>
    </cfRule>
  </conditionalFormatting>
  <conditionalFormatting sqref="BT13:BT14">
    <cfRule type="cellIs" dxfId="389" priority="822" operator="lessThan">
      <formula>50</formula>
    </cfRule>
  </conditionalFormatting>
  <conditionalFormatting sqref="BE13:BE14">
    <cfRule type="cellIs" dxfId="388" priority="821" operator="lessThan">
      <formula>50</formula>
    </cfRule>
  </conditionalFormatting>
  <conditionalFormatting sqref="BG13:BG14">
    <cfRule type="cellIs" dxfId="387" priority="820" operator="lessThan">
      <formula>50</formula>
    </cfRule>
  </conditionalFormatting>
  <conditionalFormatting sqref="FG13:FG14">
    <cfRule type="cellIs" dxfId="386" priority="817" operator="between">
      <formula>1</formula>
      <formula>2</formula>
    </cfRule>
  </conditionalFormatting>
  <conditionalFormatting sqref="FX13:FX14">
    <cfRule type="cellIs" dxfId="385" priority="438" operator="between">
      <formula>1</formula>
      <formula>2</formula>
    </cfRule>
  </conditionalFormatting>
  <conditionalFormatting sqref="E15:E16">
    <cfRule type="cellIs" dxfId="384" priority="437" operator="lessThan">
      <formula>50</formula>
    </cfRule>
  </conditionalFormatting>
  <conditionalFormatting sqref="G15:G16">
    <cfRule type="cellIs" dxfId="383" priority="436" operator="lessThan">
      <formula>50</formula>
    </cfRule>
  </conditionalFormatting>
  <conditionalFormatting sqref="R15:R16">
    <cfRule type="cellIs" dxfId="382" priority="435" operator="lessThan">
      <formula>50</formula>
    </cfRule>
  </conditionalFormatting>
  <conditionalFormatting sqref="T15:T38">
    <cfRule type="cellIs" dxfId="381" priority="434" operator="lessThan">
      <formula>50</formula>
    </cfRule>
  </conditionalFormatting>
  <conditionalFormatting sqref="AE15:AE16">
    <cfRule type="cellIs" dxfId="380" priority="433" operator="lessThan">
      <formula>50</formula>
    </cfRule>
  </conditionalFormatting>
  <conditionalFormatting sqref="AG15:AG36">
    <cfRule type="cellIs" dxfId="379" priority="432" operator="lessThan">
      <formula>50</formula>
    </cfRule>
  </conditionalFormatting>
  <conditionalFormatting sqref="AR15:AR16">
    <cfRule type="cellIs" dxfId="378" priority="431" operator="lessThan">
      <formula>50</formula>
    </cfRule>
  </conditionalFormatting>
  <conditionalFormatting sqref="AT15:AT16">
    <cfRule type="cellIs" dxfId="377" priority="430" operator="lessThan">
      <formula>50</formula>
    </cfRule>
  </conditionalFormatting>
  <conditionalFormatting sqref="CR15:CR16">
    <cfRule type="cellIs" dxfId="376" priority="429" operator="lessThan">
      <formula>50</formula>
    </cfRule>
  </conditionalFormatting>
  <conditionalFormatting sqref="CT15:CT16">
    <cfRule type="cellIs" dxfId="375" priority="428" operator="lessThan">
      <formula>50</formula>
    </cfRule>
  </conditionalFormatting>
  <conditionalFormatting sqref="DR15:DR16">
    <cfRule type="cellIs" dxfId="374" priority="425" operator="lessThan">
      <formula>50</formula>
    </cfRule>
  </conditionalFormatting>
  <conditionalFormatting sqref="DT15:DT16">
    <cfRule type="cellIs" dxfId="373" priority="424" operator="lessThan">
      <formula>50</formula>
    </cfRule>
  </conditionalFormatting>
  <conditionalFormatting sqref="DE15:DE16">
    <cfRule type="cellIs" dxfId="372" priority="427" operator="lessThan">
      <formula>50</formula>
    </cfRule>
  </conditionalFormatting>
  <conditionalFormatting sqref="DG15:DG16">
    <cfRule type="cellIs" dxfId="371" priority="426" operator="lessThan">
      <formula>50</formula>
    </cfRule>
  </conditionalFormatting>
  <conditionalFormatting sqref="EE15:EE16">
    <cfRule type="cellIs" dxfId="370" priority="423" operator="lessThan">
      <formula>50</formula>
    </cfRule>
  </conditionalFormatting>
  <conditionalFormatting sqref="EG15:EG16">
    <cfRule type="cellIs" dxfId="369" priority="422" operator="lessThan">
      <formula>50</formula>
    </cfRule>
  </conditionalFormatting>
  <conditionalFormatting sqref="ER15:ER16">
    <cfRule type="cellIs" dxfId="368" priority="421" operator="lessThan">
      <formula>50</formula>
    </cfRule>
  </conditionalFormatting>
  <conditionalFormatting sqref="ET15:ET16">
    <cfRule type="cellIs" dxfId="367" priority="420" operator="lessThan">
      <formula>50</formula>
    </cfRule>
  </conditionalFormatting>
  <conditionalFormatting sqref="CE15:CE16">
    <cfRule type="cellIs" dxfId="366" priority="419" operator="lessThan">
      <formula>50</formula>
    </cfRule>
  </conditionalFormatting>
  <conditionalFormatting sqref="CG15:CG16">
    <cfRule type="cellIs" dxfId="365" priority="418" operator="lessThan">
      <formula>50</formula>
    </cfRule>
  </conditionalFormatting>
  <conditionalFormatting sqref="BR15:BR16">
    <cfRule type="cellIs" dxfId="364" priority="417" operator="lessThan">
      <formula>50</formula>
    </cfRule>
  </conditionalFormatting>
  <conditionalFormatting sqref="BT15:BT16">
    <cfRule type="cellIs" dxfId="363" priority="416" operator="lessThan">
      <formula>50</formula>
    </cfRule>
  </conditionalFormatting>
  <conditionalFormatting sqref="BE15:BE16">
    <cfRule type="cellIs" dxfId="362" priority="415" operator="lessThan">
      <formula>50</formula>
    </cfRule>
  </conditionalFormatting>
  <conditionalFormatting sqref="BG15:BG16">
    <cfRule type="cellIs" dxfId="361" priority="414" operator="lessThan">
      <formula>50</formula>
    </cfRule>
  </conditionalFormatting>
  <conditionalFormatting sqref="FG15:FG16">
    <cfRule type="cellIs" dxfId="360" priority="413" operator="between">
      <formula>1</formula>
      <formula>2</formula>
    </cfRule>
  </conditionalFormatting>
  <conditionalFormatting sqref="FX15:FX16">
    <cfRule type="cellIs" dxfId="359" priority="412" operator="between">
      <formula>1</formula>
      <formula>2</formula>
    </cfRule>
  </conditionalFormatting>
  <conditionalFormatting sqref="E17:E18">
    <cfRule type="cellIs" dxfId="358" priority="411" operator="lessThan">
      <formula>50</formula>
    </cfRule>
  </conditionalFormatting>
  <conditionalFormatting sqref="G17:G18">
    <cfRule type="cellIs" dxfId="357" priority="410" operator="lessThan">
      <formula>50</formula>
    </cfRule>
  </conditionalFormatting>
  <conditionalFormatting sqref="R17:R18">
    <cfRule type="cellIs" dxfId="356" priority="409" operator="lessThan">
      <formula>50</formula>
    </cfRule>
  </conditionalFormatting>
  <conditionalFormatting sqref="T17:T18">
    <cfRule type="cellIs" dxfId="355" priority="408" operator="lessThan">
      <formula>50</formula>
    </cfRule>
  </conditionalFormatting>
  <conditionalFormatting sqref="AE17:AE18">
    <cfRule type="cellIs" dxfId="354" priority="407" operator="lessThan">
      <formula>50</formula>
    </cfRule>
  </conditionalFormatting>
  <conditionalFormatting sqref="AG17:AG18 AG31:AG32">
    <cfRule type="cellIs" dxfId="353" priority="406" operator="lessThan">
      <formula>50</formula>
    </cfRule>
  </conditionalFormatting>
  <conditionalFormatting sqref="AR17:AR18">
    <cfRule type="cellIs" dxfId="352" priority="405" operator="lessThan">
      <formula>50</formula>
    </cfRule>
  </conditionalFormatting>
  <conditionalFormatting sqref="AT17:AT18">
    <cfRule type="cellIs" dxfId="351" priority="404" operator="lessThan">
      <formula>50</formula>
    </cfRule>
  </conditionalFormatting>
  <conditionalFormatting sqref="CR17:CR18">
    <cfRule type="cellIs" dxfId="350" priority="403" operator="lessThan">
      <formula>50</formula>
    </cfRule>
  </conditionalFormatting>
  <conditionalFormatting sqref="CT17:CT18">
    <cfRule type="cellIs" dxfId="349" priority="402" operator="lessThan">
      <formula>50</formula>
    </cfRule>
  </conditionalFormatting>
  <conditionalFormatting sqref="DR17:DR18">
    <cfRule type="cellIs" dxfId="348" priority="399" operator="lessThan">
      <formula>50</formula>
    </cfRule>
  </conditionalFormatting>
  <conditionalFormatting sqref="DT17:DT18">
    <cfRule type="cellIs" dxfId="347" priority="398" operator="lessThan">
      <formula>50</formula>
    </cfRule>
  </conditionalFormatting>
  <conditionalFormatting sqref="DE17:DE18">
    <cfRule type="cellIs" dxfId="346" priority="401" operator="lessThan">
      <formula>50</formula>
    </cfRule>
  </conditionalFormatting>
  <conditionalFormatting sqref="DG17:DG18">
    <cfRule type="cellIs" dxfId="345" priority="400" operator="lessThan">
      <formula>50</formula>
    </cfRule>
  </conditionalFormatting>
  <conditionalFormatting sqref="EE17:EE18">
    <cfRule type="cellIs" dxfId="344" priority="397" operator="lessThan">
      <formula>50</formula>
    </cfRule>
  </conditionalFormatting>
  <conditionalFormatting sqref="EG17:EG18">
    <cfRule type="cellIs" dxfId="343" priority="396" operator="lessThan">
      <formula>50</formula>
    </cfRule>
  </conditionalFormatting>
  <conditionalFormatting sqref="ER17:ER18">
    <cfRule type="cellIs" dxfId="342" priority="395" operator="lessThan">
      <formula>50</formula>
    </cfRule>
  </conditionalFormatting>
  <conditionalFormatting sqref="ET17:ET18">
    <cfRule type="cellIs" dxfId="341" priority="394" operator="lessThan">
      <formula>50</formula>
    </cfRule>
  </conditionalFormatting>
  <conditionalFormatting sqref="CE17:CE18">
    <cfRule type="cellIs" dxfId="340" priority="393" operator="lessThan">
      <formula>50</formula>
    </cfRule>
  </conditionalFormatting>
  <conditionalFormatting sqref="CG17:CG18">
    <cfRule type="cellIs" dxfId="339" priority="392" operator="lessThan">
      <formula>50</formula>
    </cfRule>
  </conditionalFormatting>
  <conditionalFormatting sqref="BR17:BR18">
    <cfRule type="cellIs" dxfId="338" priority="391" operator="lessThan">
      <formula>50</formula>
    </cfRule>
  </conditionalFormatting>
  <conditionalFormatting sqref="BT17:BT18">
    <cfRule type="cellIs" dxfId="337" priority="390" operator="lessThan">
      <formula>50</formula>
    </cfRule>
  </conditionalFormatting>
  <conditionalFormatting sqref="BE17:BE18">
    <cfRule type="cellIs" dxfId="336" priority="389" operator="lessThan">
      <formula>50</formula>
    </cfRule>
  </conditionalFormatting>
  <conditionalFormatting sqref="BG17:BG37">
    <cfRule type="cellIs" dxfId="335" priority="388" operator="lessThan">
      <formula>50</formula>
    </cfRule>
  </conditionalFormatting>
  <conditionalFormatting sqref="FG17:FG18">
    <cfRule type="cellIs" dxfId="334" priority="387" operator="between">
      <formula>1</formula>
      <formula>2</formula>
    </cfRule>
  </conditionalFormatting>
  <conditionalFormatting sqref="FX17:FX18">
    <cfRule type="cellIs" dxfId="333" priority="386" operator="between">
      <formula>1</formula>
      <formula>2</formula>
    </cfRule>
  </conditionalFormatting>
  <conditionalFormatting sqref="E19:E20">
    <cfRule type="cellIs" dxfId="332" priority="385" operator="lessThan">
      <formula>50</formula>
    </cfRule>
  </conditionalFormatting>
  <conditionalFormatting sqref="G19:G20">
    <cfRule type="cellIs" dxfId="331" priority="384" operator="lessThan">
      <formula>50</formula>
    </cfRule>
  </conditionalFormatting>
  <conditionalFormatting sqref="R19:R20">
    <cfRule type="cellIs" dxfId="330" priority="383" operator="lessThan">
      <formula>50</formula>
    </cfRule>
  </conditionalFormatting>
  <conditionalFormatting sqref="T19:T20">
    <cfRule type="cellIs" dxfId="329" priority="382" operator="lessThan">
      <formula>50</formula>
    </cfRule>
  </conditionalFormatting>
  <conditionalFormatting sqref="AE19:AE20">
    <cfRule type="cellIs" dxfId="328" priority="381" operator="lessThan">
      <formula>50</formula>
    </cfRule>
  </conditionalFormatting>
  <conditionalFormatting sqref="AG19:AG20 AG33:AG34">
    <cfRule type="cellIs" dxfId="327" priority="380" operator="lessThan">
      <formula>50</formula>
    </cfRule>
  </conditionalFormatting>
  <conditionalFormatting sqref="AR19:AR20">
    <cfRule type="cellIs" dxfId="326" priority="379" operator="lessThan">
      <formula>50</formula>
    </cfRule>
  </conditionalFormatting>
  <conditionalFormatting sqref="AT19:AT20">
    <cfRule type="cellIs" dxfId="325" priority="378" operator="lessThan">
      <formula>50</formula>
    </cfRule>
  </conditionalFormatting>
  <conditionalFormatting sqref="CR19:CR20">
    <cfRule type="cellIs" dxfId="324" priority="377" operator="lessThan">
      <formula>50</formula>
    </cfRule>
  </conditionalFormatting>
  <conditionalFormatting sqref="CT19:CT20">
    <cfRule type="cellIs" dxfId="323" priority="376" operator="lessThan">
      <formula>50</formula>
    </cfRule>
  </conditionalFormatting>
  <conditionalFormatting sqref="DR19:DR20">
    <cfRule type="cellIs" dxfId="322" priority="373" operator="lessThan">
      <formula>50</formula>
    </cfRule>
  </conditionalFormatting>
  <conditionalFormatting sqref="DT19:DT20">
    <cfRule type="cellIs" dxfId="321" priority="372" operator="lessThan">
      <formula>50</formula>
    </cfRule>
  </conditionalFormatting>
  <conditionalFormatting sqref="DE19:DE20">
    <cfRule type="cellIs" dxfId="320" priority="375" operator="lessThan">
      <formula>50</formula>
    </cfRule>
  </conditionalFormatting>
  <conditionalFormatting sqref="DG19:DG20">
    <cfRule type="cellIs" dxfId="319" priority="374" operator="lessThan">
      <formula>50</formula>
    </cfRule>
  </conditionalFormatting>
  <conditionalFormatting sqref="EE19:EE20">
    <cfRule type="cellIs" dxfId="318" priority="371" operator="lessThan">
      <formula>50</formula>
    </cfRule>
  </conditionalFormatting>
  <conditionalFormatting sqref="EG19:EG20">
    <cfRule type="cellIs" dxfId="317" priority="370" operator="lessThan">
      <formula>50</formula>
    </cfRule>
  </conditionalFormatting>
  <conditionalFormatting sqref="ER19:ER20">
    <cfRule type="cellIs" dxfId="316" priority="369" operator="lessThan">
      <formula>50</formula>
    </cfRule>
  </conditionalFormatting>
  <conditionalFormatting sqref="ET19:ET20">
    <cfRule type="cellIs" dxfId="315" priority="368" operator="lessThan">
      <formula>50</formula>
    </cfRule>
  </conditionalFormatting>
  <conditionalFormatting sqref="CE19:CE20">
    <cfRule type="cellIs" dxfId="314" priority="367" operator="lessThan">
      <formula>50</formula>
    </cfRule>
  </conditionalFormatting>
  <conditionalFormatting sqref="CG19:CG20">
    <cfRule type="cellIs" dxfId="313" priority="366" operator="lessThan">
      <formula>50</formula>
    </cfRule>
  </conditionalFormatting>
  <conditionalFormatting sqref="BR19:BR20">
    <cfRule type="cellIs" dxfId="312" priority="365" operator="lessThan">
      <formula>50</formula>
    </cfRule>
  </conditionalFormatting>
  <conditionalFormatting sqref="BT19:BT20">
    <cfRule type="cellIs" dxfId="311" priority="364" operator="lessThan">
      <formula>50</formula>
    </cfRule>
  </conditionalFormatting>
  <conditionalFormatting sqref="BE19:BE20">
    <cfRule type="cellIs" dxfId="310" priority="363" operator="lessThan">
      <formula>50</formula>
    </cfRule>
  </conditionalFormatting>
  <conditionalFormatting sqref="BG19:BG20">
    <cfRule type="cellIs" dxfId="309" priority="362" operator="lessThan">
      <formula>50</formula>
    </cfRule>
  </conditionalFormatting>
  <conditionalFormatting sqref="FG19:FG20">
    <cfRule type="cellIs" dxfId="308" priority="361" operator="between">
      <formula>1</formula>
      <formula>2</formula>
    </cfRule>
  </conditionalFormatting>
  <conditionalFormatting sqref="FX19:FX20">
    <cfRule type="cellIs" dxfId="307" priority="360" operator="between">
      <formula>1</formula>
      <formula>2</formula>
    </cfRule>
  </conditionalFormatting>
  <conditionalFormatting sqref="E21:E22">
    <cfRule type="cellIs" dxfId="306" priority="359" operator="lessThan">
      <formula>50</formula>
    </cfRule>
  </conditionalFormatting>
  <conditionalFormatting sqref="G21:G22">
    <cfRule type="cellIs" dxfId="305" priority="358" operator="lessThan">
      <formula>50</formula>
    </cfRule>
  </conditionalFormatting>
  <conditionalFormatting sqref="R21:R22">
    <cfRule type="cellIs" dxfId="304" priority="357" operator="lessThan">
      <formula>50</formula>
    </cfRule>
  </conditionalFormatting>
  <conditionalFormatting sqref="T21:T22">
    <cfRule type="cellIs" dxfId="303" priority="356" operator="lessThan">
      <formula>50</formula>
    </cfRule>
  </conditionalFormatting>
  <conditionalFormatting sqref="AE21:AE22">
    <cfRule type="cellIs" dxfId="302" priority="355" operator="lessThan">
      <formula>50</formula>
    </cfRule>
  </conditionalFormatting>
  <conditionalFormatting sqref="AG21:AG22 AG35:AG36">
    <cfRule type="cellIs" dxfId="301" priority="354" operator="lessThan">
      <formula>50</formula>
    </cfRule>
  </conditionalFormatting>
  <conditionalFormatting sqref="AR21:AR22">
    <cfRule type="cellIs" dxfId="300" priority="353" operator="lessThan">
      <formula>50</formula>
    </cfRule>
  </conditionalFormatting>
  <conditionalFormatting sqref="AT21:AT26">
    <cfRule type="cellIs" dxfId="299" priority="352" operator="lessThan">
      <formula>50</formula>
    </cfRule>
  </conditionalFormatting>
  <conditionalFormatting sqref="CR21:CR22">
    <cfRule type="cellIs" dxfId="298" priority="351" operator="lessThan">
      <formula>50</formula>
    </cfRule>
  </conditionalFormatting>
  <conditionalFormatting sqref="CT21:CT22">
    <cfRule type="cellIs" dxfId="297" priority="350" operator="lessThan">
      <formula>50</formula>
    </cfRule>
  </conditionalFormatting>
  <conditionalFormatting sqref="DR21:DR22">
    <cfRule type="cellIs" dxfId="296" priority="347" operator="lessThan">
      <formula>50</formula>
    </cfRule>
  </conditionalFormatting>
  <conditionalFormatting sqref="DT21:DT22">
    <cfRule type="cellIs" dxfId="295" priority="346" operator="lessThan">
      <formula>50</formula>
    </cfRule>
  </conditionalFormatting>
  <conditionalFormatting sqref="DE21:DE22">
    <cfRule type="cellIs" dxfId="294" priority="349" operator="lessThan">
      <formula>50</formula>
    </cfRule>
  </conditionalFormatting>
  <conditionalFormatting sqref="DG21:DG22">
    <cfRule type="cellIs" dxfId="293" priority="348" operator="lessThan">
      <formula>50</formula>
    </cfRule>
  </conditionalFormatting>
  <conditionalFormatting sqref="EE21:EE22">
    <cfRule type="cellIs" dxfId="292" priority="345" operator="lessThan">
      <formula>50</formula>
    </cfRule>
  </conditionalFormatting>
  <conditionalFormatting sqref="EG21:EG22">
    <cfRule type="cellIs" dxfId="291" priority="344" operator="lessThan">
      <formula>50</formula>
    </cfRule>
  </conditionalFormatting>
  <conditionalFormatting sqref="ER21:ER22">
    <cfRule type="cellIs" dxfId="290" priority="343" operator="lessThan">
      <formula>50</formula>
    </cfRule>
  </conditionalFormatting>
  <conditionalFormatting sqref="ET21:ET22">
    <cfRule type="cellIs" dxfId="289" priority="342" operator="lessThan">
      <formula>50</formula>
    </cfRule>
  </conditionalFormatting>
  <conditionalFormatting sqref="CE21:CE22">
    <cfRule type="cellIs" dxfId="288" priority="341" operator="lessThan">
      <formula>50</formula>
    </cfRule>
  </conditionalFormatting>
  <conditionalFormatting sqref="CG21:CG22">
    <cfRule type="cellIs" dxfId="287" priority="340" operator="lessThan">
      <formula>50</formula>
    </cfRule>
  </conditionalFormatting>
  <conditionalFormatting sqref="BR21:BR22">
    <cfRule type="cellIs" dxfId="286" priority="339" operator="lessThan">
      <formula>50</formula>
    </cfRule>
  </conditionalFormatting>
  <conditionalFormatting sqref="BT21:BT22">
    <cfRule type="cellIs" dxfId="285" priority="338" operator="lessThan">
      <formula>50</formula>
    </cfRule>
  </conditionalFormatting>
  <conditionalFormatting sqref="BE21:BE22">
    <cfRule type="cellIs" dxfId="284" priority="337" operator="lessThan">
      <formula>50</formula>
    </cfRule>
  </conditionalFormatting>
  <conditionalFormatting sqref="BG21:BG22">
    <cfRule type="cellIs" dxfId="283" priority="336" operator="lessThan">
      <formula>50</formula>
    </cfRule>
  </conditionalFormatting>
  <conditionalFormatting sqref="FG21:FG22">
    <cfRule type="cellIs" dxfId="282" priority="335" operator="between">
      <formula>1</formula>
      <formula>2</formula>
    </cfRule>
  </conditionalFormatting>
  <conditionalFormatting sqref="FX21:FX22">
    <cfRule type="cellIs" dxfId="281" priority="334" operator="between">
      <formula>1</formula>
      <formula>2</formula>
    </cfRule>
  </conditionalFormatting>
  <conditionalFormatting sqref="E23:E24">
    <cfRule type="cellIs" dxfId="280" priority="333" operator="lessThan">
      <formula>50</formula>
    </cfRule>
  </conditionalFormatting>
  <conditionalFormatting sqref="G23:G24">
    <cfRule type="cellIs" dxfId="279" priority="332" operator="lessThan">
      <formula>50</formula>
    </cfRule>
  </conditionalFormatting>
  <conditionalFormatting sqref="R23:R24">
    <cfRule type="cellIs" dxfId="278" priority="331" operator="lessThan">
      <formula>50</formula>
    </cfRule>
  </conditionalFormatting>
  <conditionalFormatting sqref="T23:T24">
    <cfRule type="cellIs" dxfId="277" priority="330" operator="lessThan">
      <formula>50</formula>
    </cfRule>
  </conditionalFormatting>
  <conditionalFormatting sqref="AE23:AE24">
    <cfRule type="cellIs" dxfId="276" priority="329" operator="lessThan">
      <formula>50</formula>
    </cfRule>
  </conditionalFormatting>
  <conditionalFormatting sqref="AG23:AG24">
    <cfRule type="cellIs" dxfId="275" priority="328" operator="lessThan">
      <formula>50</formula>
    </cfRule>
  </conditionalFormatting>
  <conditionalFormatting sqref="AR23:AR24">
    <cfRule type="cellIs" dxfId="274" priority="327" operator="lessThan">
      <formula>50</formula>
    </cfRule>
  </conditionalFormatting>
  <conditionalFormatting sqref="AT23:AT24">
    <cfRule type="cellIs" dxfId="273" priority="326" operator="lessThan">
      <formula>50</formula>
    </cfRule>
  </conditionalFormatting>
  <conditionalFormatting sqref="CR23:CR24">
    <cfRule type="cellIs" dxfId="272" priority="325" operator="lessThan">
      <formula>50</formula>
    </cfRule>
  </conditionalFormatting>
  <conditionalFormatting sqref="CT23:CT24">
    <cfRule type="cellIs" dxfId="271" priority="324" operator="lessThan">
      <formula>50</formula>
    </cfRule>
  </conditionalFormatting>
  <conditionalFormatting sqref="DR23:DR24">
    <cfRule type="cellIs" dxfId="270" priority="321" operator="lessThan">
      <formula>50</formula>
    </cfRule>
  </conditionalFormatting>
  <conditionalFormatting sqref="DT23:DT24">
    <cfRule type="cellIs" dxfId="269" priority="320" operator="lessThan">
      <formula>50</formula>
    </cfRule>
  </conditionalFormatting>
  <conditionalFormatting sqref="DE23:DE24">
    <cfRule type="cellIs" dxfId="268" priority="323" operator="lessThan">
      <formula>50</formula>
    </cfRule>
  </conditionalFormatting>
  <conditionalFormatting sqref="DG23:DG24">
    <cfRule type="cellIs" dxfId="267" priority="322" operator="lessThan">
      <formula>50</formula>
    </cfRule>
  </conditionalFormatting>
  <conditionalFormatting sqref="EE23:EE24">
    <cfRule type="cellIs" dxfId="266" priority="319" operator="lessThan">
      <formula>50</formula>
    </cfRule>
  </conditionalFormatting>
  <conditionalFormatting sqref="EG23:EG24">
    <cfRule type="cellIs" dxfId="265" priority="318" operator="lessThan">
      <formula>50</formula>
    </cfRule>
  </conditionalFormatting>
  <conditionalFormatting sqref="ER23:ER24">
    <cfRule type="cellIs" dxfId="264" priority="317" operator="lessThan">
      <formula>50</formula>
    </cfRule>
  </conditionalFormatting>
  <conditionalFormatting sqref="ET23:ET24">
    <cfRule type="cellIs" dxfId="263" priority="316" operator="lessThan">
      <formula>50</formula>
    </cfRule>
  </conditionalFormatting>
  <conditionalFormatting sqref="CE23:CE24">
    <cfRule type="cellIs" dxfId="262" priority="315" operator="lessThan">
      <formula>50</formula>
    </cfRule>
  </conditionalFormatting>
  <conditionalFormatting sqref="CG23:CG24">
    <cfRule type="cellIs" dxfId="261" priority="314" operator="lessThan">
      <formula>50</formula>
    </cfRule>
  </conditionalFormatting>
  <conditionalFormatting sqref="BR23:BR24">
    <cfRule type="cellIs" dxfId="260" priority="313" operator="lessThan">
      <formula>50</formula>
    </cfRule>
  </conditionalFormatting>
  <conditionalFormatting sqref="BT23:BT28">
    <cfRule type="cellIs" dxfId="259" priority="312" operator="lessThan">
      <formula>50</formula>
    </cfRule>
  </conditionalFormatting>
  <conditionalFormatting sqref="BE23:BE25">
    <cfRule type="cellIs" dxfId="258" priority="311" operator="lessThan">
      <formula>50</formula>
    </cfRule>
  </conditionalFormatting>
  <conditionalFormatting sqref="BG23:BG24">
    <cfRule type="cellIs" dxfId="257" priority="310" operator="lessThan">
      <formula>50</formula>
    </cfRule>
  </conditionalFormatting>
  <conditionalFormatting sqref="FG23:FG24">
    <cfRule type="cellIs" dxfId="256" priority="309" operator="between">
      <formula>1</formula>
      <formula>2</formula>
    </cfRule>
  </conditionalFormatting>
  <conditionalFormatting sqref="FX23:FX24">
    <cfRule type="cellIs" dxfId="255" priority="308" operator="between">
      <formula>1</formula>
      <formula>2</formula>
    </cfRule>
  </conditionalFormatting>
  <conditionalFormatting sqref="E25:E26">
    <cfRule type="cellIs" dxfId="254" priority="307" operator="lessThan">
      <formula>50</formula>
    </cfRule>
  </conditionalFormatting>
  <conditionalFormatting sqref="G25:G26">
    <cfRule type="cellIs" dxfId="253" priority="306" operator="lessThan">
      <formula>50</formula>
    </cfRule>
  </conditionalFormatting>
  <conditionalFormatting sqref="R25:R26">
    <cfRule type="cellIs" dxfId="252" priority="305" operator="lessThan">
      <formula>50</formula>
    </cfRule>
  </conditionalFormatting>
  <conditionalFormatting sqref="T25:T26">
    <cfRule type="cellIs" dxfId="251" priority="304" operator="lessThan">
      <formula>50</formula>
    </cfRule>
  </conditionalFormatting>
  <conditionalFormatting sqref="AE25:AE26">
    <cfRule type="cellIs" dxfId="250" priority="303" operator="lessThan">
      <formula>50</formula>
    </cfRule>
  </conditionalFormatting>
  <conditionalFormatting sqref="AG25:AG26">
    <cfRule type="cellIs" dxfId="249" priority="302" operator="lessThan">
      <formula>50</formula>
    </cfRule>
  </conditionalFormatting>
  <conditionalFormatting sqref="AR25:AR26">
    <cfRule type="cellIs" dxfId="248" priority="301" operator="lessThan">
      <formula>50</formula>
    </cfRule>
  </conditionalFormatting>
  <conditionalFormatting sqref="AT25:AT26">
    <cfRule type="cellIs" dxfId="247" priority="300" operator="lessThan">
      <formula>50</formula>
    </cfRule>
  </conditionalFormatting>
  <conditionalFormatting sqref="CR25:CR26">
    <cfRule type="cellIs" dxfId="246" priority="299" operator="lessThan">
      <formula>50</formula>
    </cfRule>
  </conditionalFormatting>
  <conditionalFormatting sqref="CT25:CT26">
    <cfRule type="cellIs" dxfId="245" priority="298" operator="lessThan">
      <formula>50</formula>
    </cfRule>
  </conditionalFormatting>
  <conditionalFormatting sqref="DR25:DR26">
    <cfRule type="cellIs" dxfId="244" priority="295" operator="lessThan">
      <formula>50</formula>
    </cfRule>
  </conditionalFormatting>
  <conditionalFormatting sqref="DT25:DT26">
    <cfRule type="cellIs" dxfId="243" priority="294" operator="lessThan">
      <formula>50</formula>
    </cfRule>
  </conditionalFormatting>
  <conditionalFormatting sqref="DE25:DE26">
    <cfRule type="cellIs" dxfId="242" priority="297" operator="lessThan">
      <formula>50</formula>
    </cfRule>
  </conditionalFormatting>
  <conditionalFormatting sqref="DG25:DG26">
    <cfRule type="cellIs" dxfId="241" priority="296" operator="lessThan">
      <formula>50</formula>
    </cfRule>
  </conditionalFormatting>
  <conditionalFormatting sqref="EE25:EE26">
    <cfRule type="cellIs" dxfId="240" priority="293" operator="lessThan">
      <formula>50</formula>
    </cfRule>
  </conditionalFormatting>
  <conditionalFormatting sqref="EG25:EG26">
    <cfRule type="cellIs" dxfId="239" priority="292" operator="lessThan">
      <formula>50</formula>
    </cfRule>
  </conditionalFormatting>
  <conditionalFormatting sqref="ER25:ER26">
    <cfRule type="cellIs" dxfId="238" priority="291" operator="lessThan">
      <formula>50</formula>
    </cfRule>
  </conditionalFormatting>
  <conditionalFormatting sqref="ET25:ET26">
    <cfRule type="cellIs" dxfId="237" priority="290" operator="lessThan">
      <formula>50</formula>
    </cfRule>
  </conditionalFormatting>
  <conditionalFormatting sqref="CE25:CE26">
    <cfRule type="cellIs" dxfId="236" priority="289" operator="lessThan">
      <formula>50</formula>
    </cfRule>
  </conditionalFormatting>
  <conditionalFormatting sqref="CG25:CG26">
    <cfRule type="cellIs" dxfId="235" priority="288" operator="lessThan">
      <formula>50</formula>
    </cfRule>
  </conditionalFormatting>
  <conditionalFormatting sqref="BR25:BR26">
    <cfRule type="cellIs" dxfId="234" priority="287" operator="lessThan">
      <formula>50</formula>
    </cfRule>
  </conditionalFormatting>
  <conditionalFormatting sqref="BT25:BT26">
    <cfRule type="cellIs" dxfId="233" priority="286" operator="lessThan">
      <formula>50</formula>
    </cfRule>
  </conditionalFormatting>
  <conditionalFormatting sqref="BE25:BE26">
    <cfRule type="cellIs" dxfId="232" priority="285" operator="lessThan">
      <formula>50</formula>
    </cfRule>
  </conditionalFormatting>
  <conditionalFormatting sqref="BG25:BG26">
    <cfRule type="cellIs" dxfId="231" priority="284" operator="lessThan">
      <formula>50</formula>
    </cfRule>
  </conditionalFormatting>
  <conditionalFormatting sqref="FG25:FG26">
    <cfRule type="cellIs" dxfId="230" priority="283" operator="between">
      <formula>1</formula>
      <formula>2</formula>
    </cfRule>
  </conditionalFormatting>
  <conditionalFormatting sqref="FX25:FX26">
    <cfRule type="cellIs" dxfId="229" priority="282" operator="between">
      <formula>1</formula>
      <formula>2</formula>
    </cfRule>
  </conditionalFormatting>
  <conditionalFormatting sqref="E27:E28">
    <cfRule type="cellIs" dxfId="228" priority="281" operator="lessThan">
      <formula>50</formula>
    </cfRule>
  </conditionalFormatting>
  <conditionalFormatting sqref="G27:G28">
    <cfRule type="cellIs" dxfId="227" priority="280" operator="lessThan">
      <formula>50</formula>
    </cfRule>
  </conditionalFormatting>
  <conditionalFormatting sqref="R27:R38">
    <cfRule type="cellIs" dxfId="226" priority="279" operator="lessThan">
      <formula>50</formula>
    </cfRule>
  </conditionalFormatting>
  <conditionalFormatting sqref="T27:T28">
    <cfRule type="cellIs" dxfId="225" priority="278" operator="lessThan">
      <formula>50</formula>
    </cfRule>
  </conditionalFormatting>
  <conditionalFormatting sqref="AE27:AE28">
    <cfRule type="cellIs" dxfId="224" priority="277" operator="lessThan">
      <formula>50</formula>
    </cfRule>
  </conditionalFormatting>
  <conditionalFormatting sqref="AG27:AG28">
    <cfRule type="cellIs" dxfId="223" priority="276" operator="lessThan">
      <formula>50</formula>
    </cfRule>
  </conditionalFormatting>
  <conditionalFormatting sqref="AR27:AR28">
    <cfRule type="cellIs" dxfId="222" priority="275" operator="lessThan">
      <formula>50</formula>
    </cfRule>
  </conditionalFormatting>
  <conditionalFormatting sqref="AT27:AT28">
    <cfRule type="cellIs" dxfId="221" priority="274" operator="lessThan">
      <formula>50</formula>
    </cfRule>
  </conditionalFormatting>
  <conditionalFormatting sqref="CR27:CR28">
    <cfRule type="cellIs" dxfId="220" priority="273" operator="lessThan">
      <formula>50</formula>
    </cfRule>
  </conditionalFormatting>
  <conditionalFormatting sqref="CT27:CT28">
    <cfRule type="cellIs" dxfId="219" priority="272" operator="lessThan">
      <formula>50</formula>
    </cfRule>
  </conditionalFormatting>
  <conditionalFormatting sqref="DR27:DR28">
    <cfRule type="cellIs" dxfId="218" priority="269" operator="lessThan">
      <formula>50</formula>
    </cfRule>
  </conditionalFormatting>
  <conditionalFormatting sqref="DT27:DT28">
    <cfRule type="cellIs" dxfId="217" priority="268" operator="lessThan">
      <formula>50</formula>
    </cfRule>
  </conditionalFormatting>
  <conditionalFormatting sqref="DE27:DE28">
    <cfRule type="cellIs" dxfId="216" priority="271" operator="lessThan">
      <formula>50</formula>
    </cfRule>
  </conditionalFormatting>
  <conditionalFormatting sqref="DG27:DG28">
    <cfRule type="cellIs" dxfId="215" priority="270" operator="lessThan">
      <formula>50</formula>
    </cfRule>
  </conditionalFormatting>
  <conditionalFormatting sqref="EE27:EE28">
    <cfRule type="cellIs" dxfId="214" priority="267" operator="lessThan">
      <formula>50</formula>
    </cfRule>
  </conditionalFormatting>
  <conditionalFormatting sqref="EG27:EG28">
    <cfRule type="cellIs" dxfId="213" priority="266" operator="lessThan">
      <formula>50</formula>
    </cfRule>
  </conditionalFormatting>
  <conditionalFormatting sqref="ER27:ER28">
    <cfRule type="cellIs" dxfId="212" priority="265" operator="lessThan">
      <formula>50</formula>
    </cfRule>
  </conditionalFormatting>
  <conditionalFormatting sqref="ET27:ET28">
    <cfRule type="cellIs" dxfId="211" priority="264" operator="lessThan">
      <formula>50</formula>
    </cfRule>
  </conditionalFormatting>
  <conditionalFormatting sqref="CE27:CE28">
    <cfRule type="cellIs" dxfId="210" priority="263" operator="lessThan">
      <formula>50</formula>
    </cfRule>
  </conditionalFormatting>
  <conditionalFormatting sqref="CG27:CG28">
    <cfRule type="cellIs" dxfId="209" priority="262" operator="lessThan">
      <formula>50</formula>
    </cfRule>
  </conditionalFormatting>
  <conditionalFormatting sqref="BR27:BR28">
    <cfRule type="cellIs" dxfId="208" priority="261" operator="lessThan">
      <formula>50</formula>
    </cfRule>
  </conditionalFormatting>
  <conditionalFormatting sqref="BT27:BT28">
    <cfRule type="cellIs" dxfId="207" priority="260" operator="lessThan">
      <formula>50</formula>
    </cfRule>
  </conditionalFormatting>
  <conditionalFormatting sqref="BE27:BE28">
    <cfRule type="cellIs" dxfId="206" priority="259" operator="lessThan">
      <formula>50</formula>
    </cfRule>
  </conditionalFormatting>
  <conditionalFormatting sqref="BG27:BG28">
    <cfRule type="cellIs" dxfId="205" priority="258" operator="lessThan">
      <formula>50</formula>
    </cfRule>
  </conditionalFormatting>
  <conditionalFormatting sqref="FG27:FG28">
    <cfRule type="cellIs" dxfId="204" priority="257" operator="between">
      <formula>1</formula>
      <formula>2</formula>
    </cfRule>
  </conditionalFormatting>
  <conditionalFormatting sqref="FX27:FX28">
    <cfRule type="cellIs" dxfId="203" priority="256" operator="between">
      <formula>1</formula>
      <formula>2</formula>
    </cfRule>
  </conditionalFormatting>
  <conditionalFormatting sqref="E29:E30">
    <cfRule type="cellIs" dxfId="202" priority="255" operator="lessThan">
      <formula>50</formula>
    </cfRule>
  </conditionalFormatting>
  <conditionalFormatting sqref="G29:G30">
    <cfRule type="cellIs" dxfId="201" priority="254" operator="lessThan">
      <formula>50</formula>
    </cfRule>
  </conditionalFormatting>
  <conditionalFormatting sqref="R29:R30">
    <cfRule type="cellIs" dxfId="200" priority="253" operator="lessThan">
      <formula>50</formula>
    </cfRule>
  </conditionalFormatting>
  <conditionalFormatting sqref="T29:T30">
    <cfRule type="cellIs" dxfId="199" priority="252" operator="lessThan">
      <formula>50</formula>
    </cfRule>
  </conditionalFormatting>
  <conditionalFormatting sqref="AE29:AE30">
    <cfRule type="cellIs" dxfId="198" priority="251" operator="lessThan">
      <formula>50</formula>
    </cfRule>
  </conditionalFormatting>
  <conditionalFormatting sqref="AG29:AG30">
    <cfRule type="cellIs" dxfId="197" priority="250" operator="lessThan">
      <formula>50</formula>
    </cfRule>
  </conditionalFormatting>
  <conditionalFormatting sqref="AR29:AR30">
    <cfRule type="cellIs" dxfId="196" priority="249" operator="lessThan">
      <formula>50</formula>
    </cfRule>
  </conditionalFormatting>
  <conditionalFormatting sqref="AT29:AT30">
    <cfRule type="cellIs" dxfId="195" priority="248" operator="lessThan">
      <formula>50</formula>
    </cfRule>
  </conditionalFormatting>
  <conditionalFormatting sqref="CR29:CR30">
    <cfRule type="cellIs" dxfId="194" priority="247" operator="lessThan">
      <formula>50</formula>
    </cfRule>
  </conditionalFormatting>
  <conditionalFormatting sqref="CT29:CT30">
    <cfRule type="cellIs" dxfId="193" priority="246" operator="lessThan">
      <formula>50</formula>
    </cfRule>
  </conditionalFormatting>
  <conditionalFormatting sqref="DR29:DR30">
    <cfRule type="cellIs" dxfId="192" priority="243" operator="lessThan">
      <formula>50</formula>
    </cfRule>
  </conditionalFormatting>
  <conditionalFormatting sqref="DT29:DT30">
    <cfRule type="cellIs" dxfId="191" priority="242" operator="lessThan">
      <formula>50</formula>
    </cfRule>
  </conditionalFormatting>
  <conditionalFormatting sqref="DE29:DE30">
    <cfRule type="cellIs" dxfId="190" priority="245" operator="lessThan">
      <formula>50</formula>
    </cfRule>
  </conditionalFormatting>
  <conditionalFormatting sqref="DG29:DG30">
    <cfRule type="cellIs" dxfId="189" priority="244" operator="lessThan">
      <formula>50</formula>
    </cfRule>
  </conditionalFormatting>
  <conditionalFormatting sqref="EE29:EE30">
    <cfRule type="cellIs" dxfId="188" priority="241" operator="lessThan">
      <formula>50</formula>
    </cfRule>
  </conditionalFormatting>
  <conditionalFormatting sqref="EG29:EG30">
    <cfRule type="cellIs" dxfId="187" priority="240" operator="lessThan">
      <formula>50</formula>
    </cfRule>
  </conditionalFormatting>
  <conditionalFormatting sqref="ER29:ER30">
    <cfRule type="cellIs" dxfId="186" priority="239" operator="lessThan">
      <formula>50</formula>
    </cfRule>
  </conditionalFormatting>
  <conditionalFormatting sqref="ET29:ET30">
    <cfRule type="cellIs" dxfId="185" priority="238" operator="lessThan">
      <formula>50</formula>
    </cfRule>
  </conditionalFormatting>
  <conditionalFormatting sqref="CE29:CE30">
    <cfRule type="cellIs" dxfId="184" priority="237" operator="lessThan">
      <formula>50</formula>
    </cfRule>
  </conditionalFormatting>
  <conditionalFormatting sqref="CG29:CG30">
    <cfRule type="cellIs" dxfId="183" priority="236" operator="lessThan">
      <formula>50</formula>
    </cfRule>
  </conditionalFormatting>
  <conditionalFormatting sqref="BR29:BR30">
    <cfRule type="cellIs" dxfId="182" priority="235" operator="lessThan">
      <formula>50</formula>
    </cfRule>
  </conditionalFormatting>
  <conditionalFormatting sqref="BT29:BT30">
    <cfRule type="cellIs" dxfId="181" priority="234" operator="lessThan">
      <formula>50</formula>
    </cfRule>
  </conditionalFormatting>
  <conditionalFormatting sqref="BE29:BE30">
    <cfRule type="cellIs" dxfId="180" priority="233" operator="lessThan">
      <formula>50</formula>
    </cfRule>
  </conditionalFormatting>
  <conditionalFormatting sqref="BG29:BG30">
    <cfRule type="cellIs" dxfId="179" priority="232" operator="lessThan">
      <formula>50</formula>
    </cfRule>
  </conditionalFormatting>
  <conditionalFormatting sqref="FG29:FG30">
    <cfRule type="cellIs" dxfId="178" priority="231" operator="between">
      <formula>1</formula>
      <formula>2</formula>
    </cfRule>
  </conditionalFormatting>
  <conditionalFormatting sqref="FX29:FX30">
    <cfRule type="cellIs" dxfId="177" priority="230" operator="between">
      <formula>1</formula>
      <formula>2</formula>
    </cfRule>
  </conditionalFormatting>
  <conditionalFormatting sqref="E31:E32">
    <cfRule type="cellIs" dxfId="176" priority="229" operator="lessThan">
      <formula>50</formula>
    </cfRule>
  </conditionalFormatting>
  <conditionalFormatting sqref="G31:G32">
    <cfRule type="cellIs" dxfId="175" priority="228" operator="lessThan">
      <formula>50</formula>
    </cfRule>
  </conditionalFormatting>
  <conditionalFormatting sqref="R31:R32">
    <cfRule type="cellIs" dxfId="174" priority="227" operator="lessThan">
      <formula>50</formula>
    </cfRule>
  </conditionalFormatting>
  <conditionalFormatting sqref="T31:T32">
    <cfRule type="cellIs" dxfId="173" priority="226" operator="lessThan">
      <formula>50</formula>
    </cfRule>
  </conditionalFormatting>
  <conditionalFormatting sqref="AE31:AE32">
    <cfRule type="cellIs" dxfId="172" priority="225" operator="lessThan">
      <formula>50</formula>
    </cfRule>
  </conditionalFormatting>
  <conditionalFormatting sqref="AG31:AG32">
    <cfRule type="cellIs" dxfId="171" priority="224" operator="lessThan">
      <formula>50</formula>
    </cfRule>
  </conditionalFormatting>
  <conditionalFormatting sqref="AR31:AR32">
    <cfRule type="cellIs" dxfId="170" priority="223" operator="lessThan">
      <formula>50</formula>
    </cfRule>
  </conditionalFormatting>
  <conditionalFormatting sqref="AT31:AT32">
    <cfRule type="cellIs" dxfId="169" priority="222" operator="lessThan">
      <formula>50</formula>
    </cfRule>
  </conditionalFormatting>
  <conditionalFormatting sqref="CR31:CR32">
    <cfRule type="cellIs" dxfId="168" priority="221" operator="lessThan">
      <formula>50</formula>
    </cfRule>
  </conditionalFormatting>
  <conditionalFormatting sqref="CT31:CT32">
    <cfRule type="cellIs" dxfId="167" priority="220" operator="lessThan">
      <formula>50</formula>
    </cfRule>
  </conditionalFormatting>
  <conditionalFormatting sqref="DR31:DR32">
    <cfRule type="cellIs" dxfId="166" priority="217" operator="lessThan">
      <formula>50</formula>
    </cfRule>
  </conditionalFormatting>
  <conditionalFormatting sqref="DT31:DT32">
    <cfRule type="cellIs" dxfId="165" priority="216" operator="lessThan">
      <formula>50</formula>
    </cfRule>
  </conditionalFormatting>
  <conditionalFormatting sqref="DE31:DE32">
    <cfRule type="cellIs" dxfId="164" priority="219" operator="lessThan">
      <formula>50</formula>
    </cfRule>
  </conditionalFormatting>
  <conditionalFormatting sqref="DG31:DG32">
    <cfRule type="cellIs" dxfId="163" priority="218" operator="lessThan">
      <formula>50</formula>
    </cfRule>
  </conditionalFormatting>
  <conditionalFormatting sqref="EE31:EE32">
    <cfRule type="cellIs" dxfId="162" priority="215" operator="lessThan">
      <formula>50</formula>
    </cfRule>
  </conditionalFormatting>
  <conditionalFormatting sqref="EG31:EG32">
    <cfRule type="cellIs" dxfId="161" priority="214" operator="lessThan">
      <formula>50</formula>
    </cfRule>
  </conditionalFormatting>
  <conditionalFormatting sqref="ER31:ER32">
    <cfRule type="cellIs" dxfId="160" priority="213" operator="lessThan">
      <formula>50</formula>
    </cfRule>
  </conditionalFormatting>
  <conditionalFormatting sqref="ET31:ET32">
    <cfRule type="cellIs" dxfId="159" priority="212" operator="lessThan">
      <formula>50</formula>
    </cfRule>
  </conditionalFormatting>
  <conditionalFormatting sqref="CE31:CE32">
    <cfRule type="cellIs" dxfId="158" priority="211" operator="lessThan">
      <formula>50</formula>
    </cfRule>
  </conditionalFormatting>
  <conditionalFormatting sqref="CG31:CG32">
    <cfRule type="cellIs" dxfId="157" priority="210" operator="lessThan">
      <formula>50</formula>
    </cfRule>
  </conditionalFormatting>
  <conditionalFormatting sqref="BR31:BR32">
    <cfRule type="cellIs" dxfId="156" priority="209" operator="lessThan">
      <formula>50</formula>
    </cfRule>
  </conditionalFormatting>
  <conditionalFormatting sqref="BT31:BT32">
    <cfRule type="cellIs" dxfId="155" priority="208" operator="lessThan">
      <formula>50</formula>
    </cfRule>
  </conditionalFormatting>
  <conditionalFormatting sqref="BE31:BE32">
    <cfRule type="cellIs" dxfId="154" priority="207" operator="lessThan">
      <formula>50</formula>
    </cfRule>
  </conditionalFormatting>
  <conditionalFormatting sqref="BG31:BG32">
    <cfRule type="cellIs" dxfId="153" priority="206" operator="lessThan">
      <formula>50</formula>
    </cfRule>
  </conditionalFormatting>
  <conditionalFormatting sqref="FG31:FG32">
    <cfRule type="cellIs" dxfId="152" priority="205" operator="between">
      <formula>1</formula>
      <formula>2</formula>
    </cfRule>
  </conditionalFormatting>
  <conditionalFormatting sqref="FX31:FX32">
    <cfRule type="cellIs" dxfId="151" priority="204" operator="between">
      <formula>1</formula>
      <formula>2</formula>
    </cfRule>
  </conditionalFormatting>
  <conditionalFormatting sqref="E33:E34">
    <cfRule type="cellIs" dxfId="150" priority="203" operator="lessThan">
      <formula>50</formula>
    </cfRule>
  </conditionalFormatting>
  <conditionalFormatting sqref="G33:G34">
    <cfRule type="cellIs" dxfId="149" priority="202" operator="lessThan">
      <formula>50</formula>
    </cfRule>
  </conditionalFormatting>
  <conditionalFormatting sqref="R33:R34">
    <cfRule type="cellIs" dxfId="148" priority="201" operator="lessThan">
      <formula>50</formula>
    </cfRule>
  </conditionalFormatting>
  <conditionalFormatting sqref="T33:T34">
    <cfRule type="cellIs" dxfId="147" priority="200" operator="lessThan">
      <formula>50</formula>
    </cfRule>
  </conditionalFormatting>
  <conditionalFormatting sqref="AE33:AE34">
    <cfRule type="cellIs" dxfId="146" priority="199" operator="lessThan">
      <formula>50</formula>
    </cfRule>
  </conditionalFormatting>
  <conditionalFormatting sqref="AG33:AG34">
    <cfRule type="cellIs" dxfId="145" priority="198" operator="lessThan">
      <formula>50</formula>
    </cfRule>
  </conditionalFormatting>
  <conditionalFormatting sqref="AR33:AR34">
    <cfRule type="cellIs" dxfId="144" priority="197" operator="lessThan">
      <formula>50</formula>
    </cfRule>
  </conditionalFormatting>
  <conditionalFormatting sqref="AT33:AT34">
    <cfRule type="cellIs" dxfId="143" priority="196" operator="lessThan">
      <formula>50</formula>
    </cfRule>
  </conditionalFormatting>
  <conditionalFormatting sqref="CR33:CR34">
    <cfRule type="cellIs" dxfId="142" priority="195" operator="lessThan">
      <formula>50</formula>
    </cfRule>
  </conditionalFormatting>
  <conditionalFormatting sqref="CT33:CT34">
    <cfRule type="cellIs" dxfId="141" priority="194" operator="lessThan">
      <formula>50</formula>
    </cfRule>
  </conditionalFormatting>
  <conditionalFormatting sqref="DR33:DR34">
    <cfRule type="cellIs" dxfId="140" priority="191" operator="lessThan">
      <formula>50</formula>
    </cfRule>
  </conditionalFormatting>
  <conditionalFormatting sqref="DT33:DT34">
    <cfRule type="cellIs" dxfId="139" priority="190" operator="lessThan">
      <formula>50</formula>
    </cfRule>
  </conditionalFormatting>
  <conditionalFormatting sqref="DE33:DE34">
    <cfRule type="cellIs" dxfId="138" priority="193" operator="lessThan">
      <formula>50</formula>
    </cfRule>
  </conditionalFormatting>
  <conditionalFormatting sqref="DG33:DG38">
    <cfRule type="cellIs" dxfId="137" priority="192" operator="lessThan">
      <formula>50</formula>
    </cfRule>
  </conditionalFormatting>
  <conditionalFormatting sqref="EE33:EE34">
    <cfRule type="cellIs" dxfId="136" priority="189" operator="lessThan">
      <formula>50</formula>
    </cfRule>
  </conditionalFormatting>
  <conditionalFormatting sqref="EG33:EG34">
    <cfRule type="cellIs" dxfId="135" priority="188" operator="lessThan">
      <formula>50</formula>
    </cfRule>
  </conditionalFormatting>
  <conditionalFormatting sqref="ER33:ER34">
    <cfRule type="cellIs" dxfId="134" priority="187" operator="lessThan">
      <formula>50</formula>
    </cfRule>
  </conditionalFormatting>
  <conditionalFormatting sqref="ET33:ET34">
    <cfRule type="cellIs" dxfId="133" priority="186" operator="lessThan">
      <formula>50</formula>
    </cfRule>
  </conditionalFormatting>
  <conditionalFormatting sqref="CE33:CE34">
    <cfRule type="cellIs" dxfId="132" priority="185" operator="lessThan">
      <formula>50</formula>
    </cfRule>
  </conditionalFormatting>
  <conditionalFormatting sqref="CG33:CG34">
    <cfRule type="cellIs" dxfId="131" priority="184" operator="lessThan">
      <formula>50</formula>
    </cfRule>
  </conditionalFormatting>
  <conditionalFormatting sqref="BR33:BR34">
    <cfRule type="cellIs" dxfId="130" priority="183" operator="lessThan">
      <formula>50</formula>
    </cfRule>
  </conditionalFormatting>
  <conditionalFormatting sqref="BT33:BT34">
    <cfRule type="cellIs" dxfId="129" priority="182" operator="lessThan">
      <formula>50</formula>
    </cfRule>
  </conditionalFormatting>
  <conditionalFormatting sqref="BE33:BE34">
    <cfRule type="cellIs" dxfId="128" priority="181" operator="lessThan">
      <formula>50</formula>
    </cfRule>
  </conditionalFormatting>
  <conditionalFormatting sqref="BG33:BG34">
    <cfRule type="cellIs" dxfId="127" priority="180" operator="lessThan">
      <formula>50</formula>
    </cfRule>
  </conditionalFormatting>
  <conditionalFormatting sqref="FG33:FG34">
    <cfRule type="cellIs" dxfId="126" priority="179" operator="between">
      <formula>1</formula>
      <formula>2</formula>
    </cfRule>
  </conditionalFormatting>
  <conditionalFormatting sqref="FX33:FX34">
    <cfRule type="cellIs" dxfId="125" priority="178" operator="between">
      <formula>1</formula>
      <formula>2</formula>
    </cfRule>
  </conditionalFormatting>
  <conditionalFormatting sqref="E35:E36">
    <cfRule type="cellIs" dxfId="124" priority="177" operator="lessThan">
      <formula>50</formula>
    </cfRule>
  </conditionalFormatting>
  <conditionalFormatting sqref="G35:G36">
    <cfRule type="cellIs" dxfId="123" priority="176" operator="lessThan">
      <formula>50</formula>
    </cfRule>
  </conditionalFormatting>
  <conditionalFormatting sqref="R35:R36">
    <cfRule type="cellIs" dxfId="122" priority="175" operator="lessThan">
      <formula>50</formula>
    </cfRule>
  </conditionalFormatting>
  <conditionalFormatting sqref="T35:T36">
    <cfRule type="cellIs" dxfId="121" priority="174" operator="lessThan">
      <formula>50</formula>
    </cfRule>
  </conditionalFormatting>
  <conditionalFormatting sqref="AE35:AE36">
    <cfRule type="cellIs" dxfId="120" priority="173" operator="lessThan">
      <formula>50</formula>
    </cfRule>
  </conditionalFormatting>
  <conditionalFormatting sqref="AG35:AG36">
    <cfRule type="cellIs" dxfId="119" priority="172" operator="lessThan">
      <formula>50</formula>
    </cfRule>
  </conditionalFormatting>
  <conditionalFormatting sqref="AR35:AR36">
    <cfRule type="cellIs" dxfId="118" priority="171" operator="lessThan">
      <formula>50</formula>
    </cfRule>
  </conditionalFormatting>
  <conditionalFormatting sqref="AT35:AT36">
    <cfRule type="cellIs" dxfId="117" priority="170" operator="lessThan">
      <formula>50</formula>
    </cfRule>
  </conditionalFormatting>
  <conditionalFormatting sqref="CR35:CR36">
    <cfRule type="cellIs" dxfId="116" priority="169" operator="lessThan">
      <formula>50</formula>
    </cfRule>
  </conditionalFormatting>
  <conditionalFormatting sqref="CT35:CT36">
    <cfRule type="cellIs" dxfId="115" priority="168" operator="lessThan">
      <formula>50</formula>
    </cfRule>
  </conditionalFormatting>
  <conditionalFormatting sqref="DR35:DR36">
    <cfRule type="cellIs" dxfId="114" priority="165" operator="lessThan">
      <formula>50</formula>
    </cfRule>
  </conditionalFormatting>
  <conditionalFormatting sqref="DT35:DT36">
    <cfRule type="cellIs" dxfId="113" priority="164" operator="lessThan">
      <formula>50</formula>
    </cfRule>
  </conditionalFormatting>
  <conditionalFormatting sqref="DE35:DE36">
    <cfRule type="cellIs" dxfId="112" priority="167" operator="lessThan">
      <formula>50</formula>
    </cfRule>
  </conditionalFormatting>
  <conditionalFormatting sqref="DG35:DG36">
    <cfRule type="cellIs" dxfId="111" priority="166" operator="lessThan">
      <formula>50</formula>
    </cfRule>
  </conditionalFormatting>
  <conditionalFormatting sqref="EE35:EE36">
    <cfRule type="cellIs" dxfId="110" priority="163" operator="lessThan">
      <formula>50</formula>
    </cfRule>
  </conditionalFormatting>
  <conditionalFormatting sqref="EG35:EG36">
    <cfRule type="cellIs" dxfId="109" priority="162" operator="lessThan">
      <formula>50</formula>
    </cfRule>
  </conditionalFormatting>
  <conditionalFormatting sqref="ER35:ER36">
    <cfRule type="cellIs" dxfId="108" priority="161" operator="lessThan">
      <formula>50</formula>
    </cfRule>
  </conditionalFormatting>
  <conditionalFormatting sqref="ET35:ET36">
    <cfRule type="cellIs" dxfId="107" priority="160" operator="lessThan">
      <formula>50</formula>
    </cfRule>
  </conditionalFormatting>
  <conditionalFormatting sqref="CE35:CE36">
    <cfRule type="cellIs" dxfId="106" priority="159" operator="lessThan">
      <formula>50</formula>
    </cfRule>
  </conditionalFormatting>
  <conditionalFormatting sqref="CG35:CG36">
    <cfRule type="cellIs" dxfId="105" priority="158" operator="lessThan">
      <formula>50</formula>
    </cfRule>
  </conditionalFormatting>
  <conditionalFormatting sqref="BR35:BR36">
    <cfRule type="cellIs" dxfId="104" priority="157" operator="lessThan">
      <formula>50</formula>
    </cfRule>
  </conditionalFormatting>
  <conditionalFormatting sqref="BT35:BT36">
    <cfRule type="cellIs" dxfId="103" priority="156" operator="lessThan">
      <formula>50</formula>
    </cfRule>
  </conditionalFormatting>
  <conditionalFormatting sqref="BE35:BE36">
    <cfRule type="cellIs" dxfId="102" priority="155" operator="lessThan">
      <formula>50</formula>
    </cfRule>
  </conditionalFormatting>
  <conditionalFormatting sqref="BG35:BG36">
    <cfRule type="cellIs" dxfId="101" priority="154" operator="lessThan">
      <formula>50</formula>
    </cfRule>
  </conditionalFormatting>
  <conditionalFormatting sqref="FG35:FG36">
    <cfRule type="cellIs" dxfId="100" priority="153" operator="between">
      <formula>1</formula>
      <formula>2</formula>
    </cfRule>
  </conditionalFormatting>
  <conditionalFormatting sqref="FX35:FX36">
    <cfRule type="cellIs" dxfId="99" priority="152" operator="between">
      <formula>1</formula>
      <formula>2</formula>
    </cfRule>
  </conditionalFormatting>
  <conditionalFormatting sqref="E37:E38">
    <cfRule type="cellIs" dxfId="98" priority="151" operator="lessThan">
      <formula>50</formula>
    </cfRule>
  </conditionalFormatting>
  <conditionalFormatting sqref="G37:G38">
    <cfRule type="cellIs" dxfId="97" priority="150" operator="lessThan">
      <formula>50</formula>
    </cfRule>
  </conditionalFormatting>
  <conditionalFormatting sqref="R37:R38">
    <cfRule type="cellIs" dxfId="96" priority="149" operator="lessThan">
      <formula>50</formula>
    </cfRule>
  </conditionalFormatting>
  <conditionalFormatting sqref="T37:T38">
    <cfRule type="cellIs" dxfId="95" priority="148" operator="lessThan">
      <formula>50</formula>
    </cfRule>
  </conditionalFormatting>
  <conditionalFormatting sqref="AE37:AE38">
    <cfRule type="cellIs" dxfId="94" priority="147" operator="lessThan">
      <formula>50</formula>
    </cfRule>
  </conditionalFormatting>
  <conditionalFormatting sqref="AG37:AG38">
    <cfRule type="cellIs" dxfId="93" priority="146" operator="lessThan">
      <formula>50</formula>
    </cfRule>
  </conditionalFormatting>
  <conditionalFormatting sqref="AR37:AR38">
    <cfRule type="cellIs" dxfId="92" priority="145" operator="lessThan">
      <formula>50</formula>
    </cfRule>
  </conditionalFormatting>
  <conditionalFormatting sqref="AT37:AT38">
    <cfRule type="cellIs" dxfId="91" priority="144" operator="lessThan">
      <formula>50</formula>
    </cfRule>
  </conditionalFormatting>
  <conditionalFormatting sqref="CR37:CR38">
    <cfRule type="cellIs" dxfId="90" priority="143" operator="lessThan">
      <formula>50</formula>
    </cfRule>
  </conditionalFormatting>
  <conditionalFormatting sqref="CT37:CT38">
    <cfRule type="cellIs" dxfId="89" priority="142" operator="lessThan">
      <formula>50</formula>
    </cfRule>
  </conditionalFormatting>
  <conditionalFormatting sqref="DR37:DR38">
    <cfRule type="cellIs" dxfId="88" priority="139" operator="lessThan">
      <formula>50</formula>
    </cfRule>
  </conditionalFormatting>
  <conditionalFormatting sqref="DT37:DT38">
    <cfRule type="cellIs" dxfId="87" priority="138" operator="lessThan">
      <formula>50</formula>
    </cfRule>
  </conditionalFormatting>
  <conditionalFormatting sqref="DE37:DE38">
    <cfRule type="cellIs" dxfId="86" priority="141" operator="lessThan">
      <formula>50</formula>
    </cfRule>
  </conditionalFormatting>
  <conditionalFormatting sqref="DG37:DG38">
    <cfRule type="cellIs" dxfId="85" priority="140" operator="lessThan">
      <formula>50</formula>
    </cfRule>
  </conditionalFormatting>
  <conditionalFormatting sqref="EE37:EE38">
    <cfRule type="cellIs" dxfId="84" priority="137" operator="lessThan">
      <formula>50</formula>
    </cfRule>
  </conditionalFormatting>
  <conditionalFormatting sqref="EG37:EG38">
    <cfRule type="cellIs" dxfId="83" priority="136" operator="lessThan">
      <formula>50</formula>
    </cfRule>
  </conditionalFormatting>
  <conditionalFormatting sqref="ER37:ER38">
    <cfRule type="cellIs" dxfId="82" priority="135" operator="lessThan">
      <formula>50</formula>
    </cfRule>
  </conditionalFormatting>
  <conditionalFormatting sqref="ET37:ET38">
    <cfRule type="cellIs" dxfId="81" priority="134" operator="lessThan">
      <formula>50</formula>
    </cfRule>
  </conditionalFormatting>
  <conditionalFormatting sqref="CE13:CE38">
    <cfRule type="cellIs" dxfId="80" priority="133" operator="lessThan">
      <formula>50</formula>
    </cfRule>
  </conditionalFormatting>
  <conditionalFormatting sqref="CG37:CG38">
    <cfRule type="cellIs" dxfId="79" priority="132" operator="lessThan">
      <formula>50</formula>
    </cfRule>
  </conditionalFormatting>
  <conditionalFormatting sqref="BR37:BR38">
    <cfRule type="cellIs" dxfId="78" priority="131" operator="lessThan">
      <formula>50</formula>
    </cfRule>
  </conditionalFormatting>
  <conditionalFormatting sqref="BT37:BT38">
    <cfRule type="cellIs" dxfId="77" priority="130" operator="lessThan">
      <formula>50</formula>
    </cfRule>
  </conditionalFormatting>
  <conditionalFormatting sqref="BE37:BE38">
    <cfRule type="cellIs" dxfId="76" priority="129" operator="lessThan">
      <formula>50</formula>
    </cfRule>
  </conditionalFormatting>
  <conditionalFormatting sqref="BG37:BG38">
    <cfRule type="cellIs" dxfId="75" priority="128" operator="lessThan">
      <formula>50</formula>
    </cfRule>
  </conditionalFormatting>
  <conditionalFormatting sqref="FG37:FG38">
    <cfRule type="cellIs" dxfId="74" priority="127" operator="between">
      <formula>1</formula>
      <formula>2</formula>
    </cfRule>
  </conditionalFormatting>
  <conditionalFormatting sqref="FX37:FX38">
    <cfRule type="cellIs" dxfId="73" priority="126" operator="between">
      <formula>1</formula>
      <formula>2</formula>
    </cfRule>
  </conditionalFormatting>
  <conditionalFormatting sqref="E39:E40">
    <cfRule type="cellIs" dxfId="72" priority="125" operator="lessThan">
      <formula>50</formula>
    </cfRule>
  </conditionalFormatting>
  <conditionalFormatting sqref="G39:G40">
    <cfRule type="cellIs" dxfId="71" priority="124" operator="lessThan">
      <formula>50</formula>
    </cfRule>
  </conditionalFormatting>
  <conditionalFormatting sqref="R39:R40">
    <cfRule type="cellIs" dxfId="70" priority="123" operator="lessThan">
      <formula>50</formula>
    </cfRule>
  </conditionalFormatting>
  <conditionalFormatting sqref="T39:T40">
    <cfRule type="cellIs" dxfId="69" priority="122" operator="lessThan">
      <formula>50</formula>
    </cfRule>
  </conditionalFormatting>
  <conditionalFormatting sqref="AE39:AE40">
    <cfRule type="cellIs" dxfId="68" priority="121" operator="lessThan">
      <formula>50</formula>
    </cfRule>
  </conditionalFormatting>
  <conditionalFormatting sqref="AG39:AG40">
    <cfRule type="cellIs" dxfId="67" priority="120" operator="lessThan">
      <formula>50</formula>
    </cfRule>
  </conditionalFormatting>
  <conditionalFormatting sqref="AR39:AR40">
    <cfRule type="cellIs" dxfId="66" priority="119" operator="lessThan">
      <formula>50</formula>
    </cfRule>
  </conditionalFormatting>
  <conditionalFormatting sqref="AT39:AT40">
    <cfRule type="cellIs" dxfId="65" priority="118" operator="lessThan">
      <formula>50</formula>
    </cfRule>
  </conditionalFormatting>
  <conditionalFormatting sqref="CR39:CR40">
    <cfRule type="cellIs" dxfId="64" priority="117" operator="lessThan">
      <formula>50</formula>
    </cfRule>
  </conditionalFormatting>
  <conditionalFormatting sqref="CT39:CT40">
    <cfRule type="cellIs" dxfId="63" priority="116" operator="lessThan">
      <formula>50</formula>
    </cfRule>
  </conditionalFormatting>
  <conditionalFormatting sqref="DR39:DR40">
    <cfRule type="cellIs" dxfId="62" priority="113" operator="lessThan">
      <formula>50</formula>
    </cfRule>
  </conditionalFormatting>
  <conditionalFormatting sqref="DT39:DT40">
    <cfRule type="cellIs" dxfId="61" priority="112" operator="lessThan">
      <formula>50</formula>
    </cfRule>
  </conditionalFormatting>
  <conditionalFormatting sqref="DE39:DE40">
    <cfRule type="cellIs" dxfId="60" priority="115" operator="lessThan">
      <formula>50</formula>
    </cfRule>
  </conditionalFormatting>
  <conditionalFormatting sqref="DG39:DG40">
    <cfRule type="cellIs" dxfId="59" priority="114" operator="lessThan">
      <formula>50</formula>
    </cfRule>
  </conditionalFormatting>
  <conditionalFormatting sqref="EE39:EE40">
    <cfRule type="cellIs" dxfId="58" priority="111" operator="lessThan">
      <formula>50</formula>
    </cfRule>
  </conditionalFormatting>
  <conditionalFormatting sqref="EG39:EG40">
    <cfRule type="cellIs" dxfId="57" priority="110" operator="lessThan">
      <formula>50</formula>
    </cfRule>
  </conditionalFormatting>
  <conditionalFormatting sqref="ER39:ER40">
    <cfRule type="cellIs" dxfId="56" priority="109" operator="lessThan">
      <formula>50</formula>
    </cfRule>
  </conditionalFormatting>
  <conditionalFormatting sqref="ET39:ET40">
    <cfRule type="cellIs" dxfId="55" priority="108" operator="lessThan">
      <formula>50</formula>
    </cfRule>
  </conditionalFormatting>
  <conditionalFormatting sqref="CE39:CE40">
    <cfRule type="cellIs" dxfId="54" priority="107" operator="lessThan">
      <formula>50</formula>
    </cfRule>
  </conditionalFormatting>
  <conditionalFormatting sqref="CG39:CG40">
    <cfRule type="cellIs" dxfId="53" priority="106" operator="lessThan">
      <formula>50</formula>
    </cfRule>
  </conditionalFormatting>
  <conditionalFormatting sqref="BR39:BR40">
    <cfRule type="cellIs" dxfId="52" priority="105" operator="lessThan">
      <formula>50</formula>
    </cfRule>
  </conditionalFormatting>
  <conditionalFormatting sqref="BT39:BT40">
    <cfRule type="cellIs" dxfId="51" priority="104" operator="lessThan">
      <formula>50</formula>
    </cfRule>
  </conditionalFormatting>
  <conditionalFormatting sqref="BE39:BE40">
    <cfRule type="cellIs" dxfId="50" priority="103" operator="lessThan">
      <formula>50</formula>
    </cfRule>
  </conditionalFormatting>
  <conditionalFormatting sqref="BG39:BG40">
    <cfRule type="cellIs" dxfId="49" priority="102" operator="lessThan">
      <formula>50</formula>
    </cfRule>
  </conditionalFormatting>
  <conditionalFormatting sqref="FG39:FG40">
    <cfRule type="cellIs" dxfId="48" priority="101" operator="between">
      <formula>1</formula>
      <formula>2</formula>
    </cfRule>
  </conditionalFormatting>
  <conditionalFormatting sqref="FX39:FX40">
    <cfRule type="cellIs" dxfId="47" priority="100" operator="between">
      <formula>1</formula>
      <formula>2</formula>
    </cfRule>
  </conditionalFormatting>
  <conditionalFormatting sqref="E41:E42">
    <cfRule type="cellIs" dxfId="46" priority="99" operator="lessThan">
      <formula>50</formula>
    </cfRule>
  </conditionalFormatting>
  <conditionalFormatting sqref="G41:G42">
    <cfRule type="cellIs" dxfId="45" priority="98" operator="lessThan">
      <formula>50</formula>
    </cfRule>
  </conditionalFormatting>
  <conditionalFormatting sqref="R41:R42">
    <cfRule type="cellIs" dxfId="44" priority="97" operator="lessThan">
      <formula>50</formula>
    </cfRule>
  </conditionalFormatting>
  <conditionalFormatting sqref="T41:T42">
    <cfRule type="cellIs" dxfId="43" priority="96" operator="lessThan">
      <formula>50</formula>
    </cfRule>
  </conditionalFormatting>
  <conditionalFormatting sqref="AE41:AE42">
    <cfRule type="cellIs" dxfId="42" priority="95" operator="lessThan">
      <formula>50</formula>
    </cfRule>
  </conditionalFormatting>
  <conditionalFormatting sqref="AG41:AG42">
    <cfRule type="cellIs" dxfId="41" priority="94" operator="lessThan">
      <formula>50</formula>
    </cfRule>
  </conditionalFormatting>
  <conditionalFormatting sqref="AR41:AR42">
    <cfRule type="cellIs" dxfId="40" priority="93" operator="lessThan">
      <formula>50</formula>
    </cfRule>
  </conditionalFormatting>
  <conditionalFormatting sqref="AT41:AT42">
    <cfRule type="cellIs" dxfId="39" priority="92" operator="lessThan">
      <formula>50</formula>
    </cfRule>
  </conditionalFormatting>
  <conditionalFormatting sqref="CR41:CR42">
    <cfRule type="cellIs" dxfId="38" priority="91" operator="lessThan">
      <formula>50</formula>
    </cfRule>
  </conditionalFormatting>
  <conditionalFormatting sqref="CT41:CT42">
    <cfRule type="cellIs" dxfId="37" priority="90" operator="lessThan">
      <formula>50</formula>
    </cfRule>
  </conditionalFormatting>
  <conditionalFormatting sqref="DR41:DR42">
    <cfRule type="cellIs" dxfId="36" priority="87" operator="lessThan">
      <formula>50</formula>
    </cfRule>
  </conditionalFormatting>
  <conditionalFormatting sqref="DT41:DT42">
    <cfRule type="cellIs" dxfId="35" priority="86" operator="lessThan">
      <formula>50</formula>
    </cfRule>
  </conditionalFormatting>
  <conditionalFormatting sqref="DE41:DE42">
    <cfRule type="cellIs" dxfId="34" priority="89" operator="lessThan">
      <formula>50</formula>
    </cfRule>
  </conditionalFormatting>
  <conditionalFormatting sqref="DG41:DG42">
    <cfRule type="cellIs" dxfId="33" priority="88" operator="lessThan">
      <formula>50</formula>
    </cfRule>
  </conditionalFormatting>
  <conditionalFormatting sqref="EE41:EE42">
    <cfRule type="cellIs" dxfId="32" priority="85" operator="lessThan">
      <formula>50</formula>
    </cfRule>
  </conditionalFormatting>
  <conditionalFormatting sqref="EG41:EG42">
    <cfRule type="cellIs" dxfId="31" priority="84" operator="lessThan">
      <formula>50</formula>
    </cfRule>
  </conditionalFormatting>
  <conditionalFormatting sqref="ER41:ER42">
    <cfRule type="cellIs" dxfId="30" priority="83" operator="lessThan">
      <formula>50</formula>
    </cfRule>
  </conditionalFormatting>
  <conditionalFormatting sqref="ET41:ET42">
    <cfRule type="cellIs" dxfId="29" priority="82" operator="lessThan">
      <formula>50</formula>
    </cfRule>
  </conditionalFormatting>
  <conditionalFormatting sqref="CE41:CE42">
    <cfRule type="cellIs" dxfId="28" priority="81" operator="lessThan">
      <formula>50</formula>
    </cfRule>
  </conditionalFormatting>
  <conditionalFormatting sqref="CG41:CG42">
    <cfRule type="cellIs" dxfId="27" priority="80" operator="lessThan">
      <formula>50</formula>
    </cfRule>
  </conditionalFormatting>
  <conditionalFormatting sqref="BR41:BR42">
    <cfRule type="cellIs" dxfId="26" priority="79" operator="lessThan">
      <formula>50</formula>
    </cfRule>
  </conditionalFormatting>
  <conditionalFormatting sqref="BT41:BT42">
    <cfRule type="cellIs" dxfId="25" priority="78" operator="lessThan">
      <formula>50</formula>
    </cfRule>
  </conditionalFormatting>
  <conditionalFormatting sqref="BE41:BE42">
    <cfRule type="cellIs" dxfId="24" priority="77" operator="lessThan">
      <formula>50</formula>
    </cfRule>
  </conditionalFormatting>
  <conditionalFormatting sqref="BG41:BG42">
    <cfRule type="cellIs" dxfId="23" priority="76" operator="lessThan">
      <formula>50</formula>
    </cfRule>
  </conditionalFormatting>
  <conditionalFormatting sqref="FG41:FG42">
    <cfRule type="cellIs" dxfId="22" priority="75" operator="between">
      <formula>1</formula>
      <formula>2</formula>
    </cfRule>
  </conditionalFormatting>
  <conditionalFormatting sqref="FX41:FX42">
    <cfRule type="cellIs" dxfId="21" priority="74" operator="between">
      <formula>1</formula>
      <formula>2</formula>
    </cfRule>
  </conditionalFormatting>
  <conditionalFormatting sqref="E22">
    <cfRule type="cellIs" dxfId="20" priority="21" operator="lessThan">
      <formula>50</formula>
    </cfRule>
  </conditionalFormatting>
  <conditionalFormatting sqref="E27">
    <cfRule type="cellIs" dxfId="19" priority="20" operator="lessThan">
      <formula>50</formula>
    </cfRule>
  </conditionalFormatting>
  <conditionalFormatting sqref="E35">
    <cfRule type="cellIs" dxfId="18" priority="19" operator="lessThan">
      <formula>50</formula>
    </cfRule>
  </conditionalFormatting>
  <conditionalFormatting sqref="E36">
    <cfRule type="cellIs" dxfId="17" priority="18" operator="lessThan">
      <formula>50</formula>
    </cfRule>
  </conditionalFormatting>
  <conditionalFormatting sqref="R27">
    <cfRule type="cellIs" dxfId="16" priority="17" operator="lessThan">
      <formula>50</formula>
    </cfRule>
  </conditionalFormatting>
  <conditionalFormatting sqref="R35">
    <cfRule type="cellIs" dxfId="15" priority="16" operator="lessThan">
      <formula>50</formula>
    </cfRule>
  </conditionalFormatting>
  <conditionalFormatting sqref="R36">
    <cfRule type="cellIs" dxfId="14" priority="15" operator="lessThan">
      <formula>50</formula>
    </cfRule>
  </conditionalFormatting>
  <conditionalFormatting sqref="AE22">
    <cfRule type="cellIs" dxfId="13" priority="14" operator="lessThan">
      <formula>50</formula>
    </cfRule>
  </conditionalFormatting>
  <conditionalFormatting sqref="AE36">
    <cfRule type="cellIs" dxfId="12" priority="13" operator="lessThan">
      <formula>50</formula>
    </cfRule>
  </conditionalFormatting>
  <conditionalFormatting sqref="AR22">
    <cfRule type="cellIs" dxfId="11" priority="12" operator="lessThan">
      <formula>50</formula>
    </cfRule>
  </conditionalFormatting>
  <conditionalFormatting sqref="AR27">
    <cfRule type="cellIs" dxfId="10" priority="11" operator="lessThan">
      <formula>50</formula>
    </cfRule>
  </conditionalFormatting>
  <conditionalFormatting sqref="AR35">
    <cfRule type="cellIs" dxfId="9" priority="10" operator="lessThan">
      <formula>50</formula>
    </cfRule>
  </conditionalFormatting>
  <conditionalFormatting sqref="AR37">
    <cfRule type="cellIs" dxfId="8" priority="9" operator="lessThan">
      <formula>50</formula>
    </cfRule>
  </conditionalFormatting>
  <conditionalFormatting sqref="BR22">
    <cfRule type="cellIs" dxfId="7" priority="8" operator="lessThan">
      <formula>50</formula>
    </cfRule>
  </conditionalFormatting>
  <conditionalFormatting sqref="BR27">
    <cfRule type="cellIs" dxfId="6" priority="7" operator="lessThan">
      <formula>50</formula>
    </cfRule>
  </conditionalFormatting>
  <conditionalFormatting sqref="BR35">
    <cfRule type="cellIs" dxfId="5" priority="6" operator="lessThan">
      <formula>50</formula>
    </cfRule>
  </conditionalFormatting>
  <conditionalFormatting sqref="BR36">
    <cfRule type="cellIs" dxfId="4" priority="5" operator="lessThan">
      <formula>50</formula>
    </cfRule>
  </conditionalFormatting>
  <conditionalFormatting sqref="DE22">
    <cfRule type="cellIs" dxfId="3" priority="4" operator="lessThan">
      <formula>50</formula>
    </cfRule>
  </conditionalFormatting>
  <conditionalFormatting sqref="DE27">
    <cfRule type="cellIs" dxfId="2" priority="3" operator="lessThan">
      <formula>50</formula>
    </cfRule>
  </conditionalFormatting>
  <conditionalFormatting sqref="DE35">
    <cfRule type="cellIs" dxfId="1" priority="2" operator="lessThan">
      <formula>50</formula>
    </cfRule>
  </conditionalFormatting>
  <conditionalFormatting sqref="DE36">
    <cfRule type="cellIs" dxfId="0" priority="1" operator="lessThan">
      <formula>50</formula>
    </cfRule>
  </conditionalFormatting>
  <pageMargins left="0.25" right="0.25" top="0.75" bottom="0.75" header="0.3" footer="0.3"/>
  <pageSetup paperSize="9" fitToWidth="0" orientation="portrait" r:id="rId1"/>
  <colBreaks count="4" manualBreakCount="4">
    <brk id="41" max="1048575" man="1"/>
    <brk id="93" max="1048575" man="1"/>
    <brk id="145" max="1048575" man="1"/>
    <brk id="16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9" tint="-0.249977111117893"/>
  </sheetPr>
  <dimension ref="A1:O419"/>
  <sheetViews>
    <sheetView rightToLeft="1" topLeftCell="A82" workbookViewId="0">
      <selection activeCell="K53" sqref="K53"/>
    </sheetView>
  </sheetViews>
  <sheetFormatPr defaultRowHeight="12.75" x14ac:dyDescent="0.2"/>
  <cols>
    <col min="1" max="1" width="5.5" style="20" customWidth="1"/>
    <col min="2" max="2" width="5.625" style="20" bestFit="1" customWidth="1"/>
    <col min="3" max="4" width="4" style="20" bestFit="1" customWidth="1"/>
    <col min="5" max="5" width="5.375" style="20" bestFit="1" customWidth="1"/>
    <col min="6" max="6" width="5.125" style="20" bestFit="1" customWidth="1"/>
    <col min="7" max="9" width="5.5" style="20" customWidth="1"/>
    <col min="10" max="10" width="5.625" style="20" bestFit="1" customWidth="1"/>
    <col min="11" max="12" width="4" style="20" bestFit="1" customWidth="1"/>
    <col min="13" max="13" width="5.375" style="20" bestFit="1" customWidth="1"/>
    <col min="14" max="14" width="5.125" style="20" bestFit="1" customWidth="1"/>
    <col min="15" max="15" width="5.5" style="20" customWidth="1"/>
    <col min="16" max="16384" width="9" style="20"/>
  </cols>
  <sheetData>
    <row r="1" spans="1:15" x14ac:dyDescent="0.2">
      <c r="A1" s="39"/>
      <c r="B1" s="38"/>
      <c r="C1" s="38"/>
      <c r="D1" s="38"/>
      <c r="E1" s="38"/>
      <c r="F1" s="38"/>
      <c r="G1" s="37"/>
      <c r="H1" s="32"/>
      <c r="I1" s="39"/>
      <c r="J1" s="38"/>
      <c r="K1" s="38"/>
      <c r="L1" s="38"/>
      <c r="M1" s="38"/>
      <c r="N1" s="38"/>
      <c r="O1" s="37"/>
    </row>
    <row r="2" spans="1:15" x14ac:dyDescent="0.2">
      <c r="A2" s="29"/>
      <c r="B2" s="118" t="str">
        <f>'الدرجات A'!$B$2</f>
        <v>جامعة الموصل</v>
      </c>
      <c r="C2" s="118"/>
      <c r="D2" s="118"/>
      <c r="E2" s="118"/>
      <c r="F2" s="118"/>
      <c r="G2" s="36"/>
      <c r="H2" s="32"/>
      <c r="I2" s="29"/>
      <c r="J2" s="118" t="str">
        <f>'الدرجات A'!$B$2</f>
        <v>جامعة الموصل</v>
      </c>
      <c r="K2" s="118"/>
      <c r="L2" s="118"/>
      <c r="M2" s="118"/>
      <c r="N2" s="118"/>
      <c r="O2" s="36"/>
    </row>
    <row r="3" spans="1:15" x14ac:dyDescent="0.2">
      <c r="A3" s="29"/>
      <c r="B3" s="118" t="str">
        <f>'الدرجات A'!$B$3</f>
        <v xml:space="preserve">كلية التربية  للبنات </v>
      </c>
      <c r="C3" s="118"/>
      <c r="D3" s="118"/>
      <c r="E3" s="118"/>
      <c r="F3" s="118"/>
      <c r="G3" s="36"/>
      <c r="H3" s="32"/>
      <c r="I3" s="29"/>
      <c r="J3" s="118" t="str">
        <f>'الدرجات A'!$B$3</f>
        <v xml:space="preserve">كلية التربية  للبنات </v>
      </c>
      <c r="K3" s="118"/>
      <c r="L3" s="118"/>
      <c r="M3" s="118"/>
      <c r="N3" s="118"/>
      <c r="O3" s="36"/>
    </row>
    <row r="4" spans="1:15" x14ac:dyDescent="0.2">
      <c r="A4" s="29"/>
      <c r="B4" s="118" t="str">
        <f>'الدرجات A'!$B$4</f>
        <v>قسم علوم الحياة</v>
      </c>
      <c r="C4" s="118"/>
      <c r="D4" s="118"/>
      <c r="E4" s="118"/>
      <c r="F4" s="118"/>
      <c r="G4" s="36"/>
      <c r="H4" s="32"/>
      <c r="I4" s="29"/>
      <c r="J4" s="118" t="str">
        <f>'الدرجات A'!$B$4</f>
        <v>قسم علوم الحياة</v>
      </c>
      <c r="K4" s="118"/>
      <c r="L4" s="118"/>
      <c r="M4" s="118"/>
      <c r="N4" s="118"/>
      <c r="O4" s="36"/>
    </row>
    <row r="5" spans="1:15" x14ac:dyDescent="0.2">
      <c r="A5" s="29"/>
      <c r="B5" s="118" t="s">
        <v>17</v>
      </c>
      <c r="C5" s="118"/>
      <c r="D5" s="118"/>
      <c r="E5" s="118"/>
      <c r="F5" s="118"/>
      <c r="G5" s="36"/>
      <c r="H5" s="32"/>
      <c r="I5" s="29"/>
      <c r="J5" s="118" t="s">
        <v>17</v>
      </c>
      <c r="K5" s="118"/>
      <c r="L5" s="118"/>
      <c r="M5" s="118"/>
      <c r="N5" s="118"/>
      <c r="O5" s="36"/>
    </row>
    <row r="6" spans="1:15" x14ac:dyDescent="0.2">
      <c r="A6" s="29"/>
      <c r="B6" s="118" t="str">
        <f>'الدرجات A'!$B$5</f>
        <v>العام الدراسي 2015-2016</v>
      </c>
      <c r="C6" s="118"/>
      <c r="D6" s="118"/>
      <c r="E6" s="118"/>
      <c r="F6" s="118"/>
      <c r="G6" s="36"/>
      <c r="H6" s="32"/>
      <c r="I6" s="29"/>
      <c r="J6" s="118" t="str">
        <f>'الدرجات A'!$B$5</f>
        <v>العام الدراسي 2015-2016</v>
      </c>
      <c r="K6" s="118"/>
      <c r="L6" s="118"/>
      <c r="M6" s="118"/>
      <c r="N6" s="118"/>
      <c r="O6" s="36"/>
    </row>
    <row r="7" spans="1:15" x14ac:dyDescent="0.2">
      <c r="A7" s="29"/>
      <c r="B7" s="118"/>
      <c r="C7" s="118"/>
      <c r="D7" s="118"/>
      <c r="E7" s="118"/>
      <c r="F7" s="118"/>
      <c r="G7" s="36"/>
      <c r="H7" s="32"/>
      <c r="I7" s="29"/>
      <c r="J7" s="118"/>
      <c r="K7" s="118"/>
      <c r="L7" s="118"/>
      <c r="M7" s="118"/>
      <c r="N7" s="118"/>
      <c r="O7" s="36"/>
    </row>
    <row r="8" spans="1:15" x14ac:dyDescent="0.2">
      <c r="A8" s="29"/>
      <c r="B8" s="118" t="s">
        <v>33</v>
      </c>
      <c r="C8" s="118"/>
      <c r="D8" s="43" t="str">
        <f>IF('الدرجات A'!$R$2=0," ",'الدرجات A'!$R$2)</f>
        <v>الاول</v>
      </c>
      <c r="E8" s="43" t="s">
        <v>32</v>
      </c>
      <c r="F8" s="43" t="str">
        <f>IF('الدرجات A'!$R$3=0," ",'الدرجات A'!$R$3)</f>
        <v xml:space="preserve"> </v>
      </c>
      <c r="G8" s="36"/>
      <c r="H8" s="32"/>
      <c r="I8" s="29"/>
      <c r="J8" s="118" t="s">
        <v>33</v>
      </c>
      <c r="K8" s="118"/>
      <c r="L8" s="43" t="str">
        <f>IF('الدرجات A'!$R$2=0," ",'الدرجات A'!$R$2)</f>
        <v>الاول</v>
      </c>
      <c r="M8" s="43" t="s">
        <v>32</v>
      </c>
      <c r="N8" s="43" t="str">
        <f>IF('الدرجات A'!$R$3=0," ",'الدرجات A'!$R$3)</f>
        <v xml:space="preserve"> </v>
      </c>
      <c r="O8" s="36"/>
    </row>
    <row r="9" spans="1:15" x14ac:dyDescent="0.2">
      <c r="A9" s="35"/>
      <c r="B9" s="118" t="s">
        <v>40</v>
      </c>
      <c r="C9" s="118"/>
      <c r="D9" s="118">
        <f>'الدرجات A'!B13</f>
        <v>0</v>
      </c>
      <c r="E9" s="118"/>
      <c r="F9" s="118"/>
      <c r="G9" s="27"/>
      <c r="H9" s="32"/>
      <c r="I9" s="35"/>
      <c r="J9" s="118" t="s">
        <v>40</v>
      </c>
      <c r="K9" s="118"/>
      <c r="L9" s="118">
        <f>'الدرجات A'!B14</f>
        <v>0</v>
      </c>
      <c r="M9" s="118"/>
      <c r="N9" s="118"/>
      <c r="O9" s="27"/>
    </row>
    <row r="10" spans="1:15" x14ac:dyDescent="0.2">
      <c r="A10" s="29"/>
      <c r="B10" s="34"/>
      <c r="C10" s="34"/>
      <c r="D10" s="34"/>
      <c r="E10" s="34"/>
      <c r="F10" s="34"/>
      <c r="G10" s="27"/>
      <c r="H10" s="32"/>
      <c r="I10" s="29"/>
      <c r="J10" s="34"/>
      <c r="K10" s="34"/>
      <c r="L10" s="34"/>
      <c r="M10" s="34"/>
      <c r="N10" s="34"/>
      <c r="O10" s="27"/>
    </row>
    <row r="11" spans="1:15" x14ac:dyDescent="0.2">
      <c r="A11" s="29"/>
      <c r="B11" s="42" t="s">
        <v>39</v>
      </c>
      <c r="C11" s="119" t="s">
        <v>38</v>
      </c>
      <c r="D11" s="119"/>
      <c r="E11" s="119"/>
      <c r="F11" s="33" t="s">
        <v>37</v>
      </c>
      <c r="G11" s="27"/>
      <c r="H11" s="32"/>
      <c r="I11" s="29"/>
      <c r="J11" s="42" t="s">
        <v>39</v>
      </c>
      <c r="K11" s="119" t="s">
        <v>38</v>
      </c>
      <c r="L11" s="119"/>
      <c r="M11" s="119"/>
      <c r="N11" s="33" t="s">
        <v>37</v>
      </c>
      <c r="O11" s="27"/>
    </row>
    <row r="12" spans="1:15" x14ac:dyDescent="0.2">
      <c r="A12" s="29"/>
      <c r="B12" s="42">
        <v>1</v>
      </c>
      <c r="C12" s="119" t="str">
        <f>IF('الدرجات A'!$E$7=0," ",'الدرجات A'!$E$7)</f>
        <v>احياء</v>
      </c>
      <c r="D12" s="119"/>
      <c r="E12" s="119"/>
      <c r="F12" s="31" t="str">
        <f>'الدرجات A'!I13</f>
        <v xml:space="preserve"> </v>
      </c>
      <c r="G12" s="27"/>
      <c r="H12" s="32"/>
      <c r="I12" s="29"/>
      <c r="J12" s="42">
        <v>1</v>
      </c>
      <c r="K12" s="119" t="str">
        <f>IF('الدرجات A'!$E$7=0," ",'الدرجات A'!$E$7)</f>
        <v>احياء</v>
      </c>
      <c r="L12" s="119"/>
      <c r="M12" s="119"/>
      <c r="N12" s="31" t="str">
        <f>'الدرجات A'!I14</f>
        <v xml:space="preserve"> </v>
      </c>
      <c r="O12" s="27"/>
    </row>
    <row r="13" spans="1:15" x14ac:dyDescent="0.2">
      <c r="A13" s="29"/>
      <c r="B13" s="42">
        <v>2</v>
      </c>
      <c r="C13" s="119" t="str">
        <f>IF('الدرجات A'!$R$7=0," ",'الدرجات A'!$R$7)</f>
        <v>تشريح نبات</v>
      </c>
      <c r="D13" s="119"/>
      <c r="E13" s="119"/>
      <c r="F13" s="31" t="str">
        <f>'الدرجات A'!V13</f>
        <v xml:space="preserve"> </v>
      </c>
      <c r="G13" s="27"/>
      <c r="H13" s="32"/>
      <c r="I13" s="29"/>
      <c r="J13" s="42">
        <v>2</v>
      </c>
      <c r="K13" s="119" t="str">
        <f>IF('الدرجات A'!$R$7=0," ",'الدرجات A'!$R$7)</f>
        <v>تشريح نبات</v>
      </c>
      <c r="L13" s="119"/>
      <c r="M13" s="119"/>
      <c r="N13" s="31" t="str">
        <f>'الدرجات A'!V14</f>
        <v>مقبول</v>
      </c>
      <c r="O13" s="27"/>
    </row>
    <row r="14" spans="1:15" x14ac:dyDescent="0.2">
      <c r="A14" s="29"/>
      <c r="B14" s="42">
        <v>3</v>
      </c>
      <c r="C14" s="119" t="str">
        <f>IF('الدرجات A'!$AE$7=0," ",'الدرجات A'!$AE$7)</f>
        <v>حياتية خلية</v>
      </c>
      <c r="D14" s="119"/>
      <c r="E14" s="119"/>
      <c r="F14" s="31" t="str">
        <f>'الدرجات A'!AI13</f>
        <v xml:space="preserve"> </v>
      </c>
      <c r="G14" s="27"/>
      <c r="H14" s="32"/>
      <c r="I14" s="29"/>
      <c r="J14" s="42">
        <v>3</v>
      </c>
      <c r="K14" s="119" t="str">
        <f>IF('الدرجات A'!$AE$7=0," ",'الدرجات A'!$AE$7)</f>
        <v>حياتية خلية</v>
      </c>
      <c r="L14" s="119"/>
      <c r="M14" s="119"/>
      <c r="N14" s="31" t="str">
        <f>'الدرجات A'!AI14</f>
        <v xml:space="preserve"> </v>
      </c>
      <c r="O14" s="27"/>
    </row>
    <row r="15" spans="1:15" x14ac:dyDescent="0.2">
      <c r="A15" s="29"/>
      <c r="B15" s="42">
        <v>4</v>
      </c>
      <c r="C15" s="119" t="str">
        <f>IF('الدرجات A'!$AR$7=0," ",'الدرجات A'!$AR$7)</f>
        <v>الكيمياء العامة</v>
      </c>
      <c r="D15" s="119"/>
      <c r="E15" s="119"/>
      <c r="F15" s="31" t="str">
        <f>'الدرجات A'!AV13</f>
        <v xml:space="preserve"> </v>
      </c>
      <c r="G15" s="27"/>
      <c r="H15" s="32"/>
      <c r="I15" s="29"/>
      <c r="J15" s="42">
        <v>4</v>
      </c>
      <c r="K15" s="119" t="str">
        <f>IF('الدرجات A'!$AR$7=0," ",'الدرجات A'!$AR$7)</f>
        <v>الكيمياء العامة</v>
      </c>
      <c r="L15" s="119"/>
      <c r="M15" s="119"/>
      <c r="N15" s="31" t="str">
        <f>'الدرجات A'!AV14</f>
        <v>مقبول</v>
      </c>
      <c r="O15" s="27"/>
    </row>
    <row r="16" spans="1:15" x14ac:dyDescent="0.2">
      <c r="A16" s="29"/>
      <c r="B16" s="42">
        <v>5</v>
      </c>
      <c r="C16" s="119" t="str">
        <f>IF('الدرجات A'!$BE$7=0," ",'الدرجات A'!$BE$7)</f>
        <v>علم الارض</v>
      </c>
      <c r="D16" s="119"/>
      <c r="E16" s="119"/>
      <c r="F16" s="31" t="str">
        <f>'الدرجات A'!BI13</f>
        <v xml:space="preserve"> </v>
      </c>
      <c r="G16" s="27"/>
      <c r="H16" s="32"/>
      <c r="I16" s="29"/>
      <c r="J16" s="42">
        <v>5</v>
      </c>
      <c r="K16" s="119" t="str">
        <f>IF('الدرجات A'!$BE$7=0," ",'الدرجات A'!$BE$7)</f>
        <v>علم الارض</v>
      </c>
      <c r="L16" s="119"/>
      <c r="M16" s="119"/>
      <c r="N16" s="31" t="str">
        <f>'الدرجات A'!BI14</f>
        <v xml:space="preserve"> </v>
      </c>
      <c r="O16" s="27"/>
    </row>
    <row r="17" spans="1:15" x14ac:dyDescent="0.2">
      <c r="A17" s="29"/>
      <c r="B17" s="42">
        <v>6</v>
      </c>
      <c r="C17" s="119" t="str">
        <f>IF('الدرجات A'!$BR$7=0," ",'الدرجات A'!$BR$7)</f>
        <v>علم النفس التربوي</v>
      </c>
      <c r="D17" s="119"/>
      <c r="E17" s="119"/>
      <c r="F17" s="31" t="str">
        <f>'الدرجات A'!BV13</f>
        <v xml:space="preserve"> </v>
      </c>
      <c r="G17" s="27"/>
      <c r="H17" s="32"/>
      <c r="I17" s="29"/>
      <c r="J17" s="42">
        <v>6</v>
      </c>
      <c r="K17" s="119" t="str">
        <f>IF('الدرجات A'!$BR$7=0," ",'الدرجات A'!$BR$7)</f>
        <v>علم النفس التربوي</v>
      </c>
      <c r="L17" s="119"/>
      <c r="M17" s="119"/>
      <c r="N17" s="31" t="str">
        <f>'الدرجات A'!BV14</f>
        <v xml:space="preserve"> </v>
      </c>
      <c r="O17" s="27"/>
    </row>
    <row r="18" spans="1:15" x14ac:dyDescent="0.2">
      <c r="A18" s="29"/>
      <c r="B18" s="42">
        <v>7</v>
      </c>
      <c r="C18" s="119" t="str">
        <f>IF('الدرجات A'!$CE$7=0," ",'الدرجات A'!$CE$7)</f>
        <v>اسس التربية</v>
      </c>
      <c r="D18" s="119"/>
      <c r="E18" s="119"/>
      <c r="F18" s="31" t="str">
        <f>'الدرجات A'!CI13</f>
        <v xml:space="preserve"> </v>
      </c>
      <c r="G18" s="27"/>
      <c r="H18" s="32"/>
      <c r="I18" s="29"/>
      <c r="J18" s="42">
        <v>7</v>
      </c>
      <c r="K18" s="119" t="str">
        <f>IF('الدرجات A'!$CE$7=0," ",'الدرجات A'!$CE$7)</f>
        <v>اسس التربية</v>
      </c>
      <c r="L18" s="119"/>
      <c r="M18" s="119"/>
      <c r="N18" s="31" t="str">
        <f>'الدرجات A'!CI14</f>
        <v xml:space="preserve"> </v>
      </c>
      <c r="O18" s="27"/>
    </row>
    <row r="19" spans="1:15" x14ac:dyDescent="0.2">
      <c r="A19" s="29"/>
      <c r="B19" s="42">
        <v>8</v>
      </c>
      <c r="C19" s="119" t="str">
        <f>IF('الدرجات A'!$CR$7=0," ",'الدرجات A'!$CR$7)</f>
        <v>اللغة العربية</v>
      </c>
      <c r="D19" s="119"/>
      <c r="E19" s="119"/>
      <c r="F19" s="31" t="str">
        <f>'الدرجات A'!CV13</f>
        <v xml:space="preserve"> </v>
      </c>
      <c r="G19" s="27"/>
      <c r="H19" s="32"/>
      <c r="I19" s="29"/>
      <c r="J19" s="42">
        <v>8</v>
      </c>
      <c r="K19" s="119" t="str">
        <f>IF('الدرجات A'!$CR$7=0," ",'الدرجات A'!$CR$7)</f>
        <v>اللغة العربية</v>
      </c>
      <c r="L19" s="119"/>
      <c r="M19" s="119"/>
      <c r="N19" s="31" t="str">
        <f>'الدرجات A'!CV14</f>
        <v xml:space="preserve"> </v>
      </c>
      <c r="O19" s="27"/>
    </row>
    <row r="20" spans="1:15" x14ac:dyDescent="0.2">
      <c r="A20" s="29"/>
      <c r="B20" s="42">
        <v>9</v>
      </c>
      <c r="C20" s="119" t="str">
        <f>IF('الدرجات A'!$DE$7=0," ",'الدرجات A'!$DE$7)</f>
        <v>اللغة الانكليزية</v>
      </c>
      <c r="D20" s="119"/>
      <c r="E20" s="119"/>
      <c r="F20" s="31" t="str">
        <f>'الدرجات A'!DI13</f>
        <v xml:space="preserve"> </v>
      </c>
      <c r="G20" s="27"/>
      <c r="H20" s="32"/>
      <c r="I20" s="29"/>
      <c r="J20" s="42">
        <v>9</v>
      </c>
      <c r="K20" s="119" t="str">
        <f>IF('الدرجات A'!$DE$7=0," ",'الدرجات A'!$DE$7)</f>
        <v>اللغة الانكليزية</v>
      </c>
      <c r="L20" s="119"/>
      <c r="M20" s="119"/>
      <c r="N20" s="31" t="str">
        <f>'الدرجات A'!DI14</f>
        <v xml:space="preserve"> </v>
      </c>
      <c r="O20" s="27"/>
    </row>
    <row r="21" spans="1:15" x14ac:dyDescent="0.2">
      <c r="A21" s="29"/>
      <c r="B21" s="42">
        <v>10</v>
      </c>
      <c r="C21" s="119" t="str">
        <f>IF('الدرجات A'!$DR$7=0," ",'الدرجات A'!$DR$7)</f>
        <v>الحاسوب</v>
      </c>
      <c r="D21" s="119"/>
      <c r="E21" s="119"/>
      <c r="F21" s="31" t="str">
        <f>'الدرجات A'!DV13</f>
        <v xml:space="preserve"> </v>
      </c>
      <c r="G21" s="27"/>
      <c r="H21" s="32"/>
      <c r="I21" s="29"/>
      <c r="J21" s="42">
        <v>10</v>
      </c>
      <c r="K21" s="119" t="str">
        <f>IF('الدرجات A'!$DR$7=0," ",'الدرجات A'!$DR$7)</f>
        <v>الحاسوب</v>
      </c>
      <c r="L21" s="119"/>
      <c r="M21" s="119"/>
      <c r="N21" s="31" t="str">
        <f>'الدرجات A'!DV14</f>
        <v xml:space="preserve"> </v>
      </c>
      <c r="O21" s="27"/>
    </row>
    <row r="22" spans="1:15" x14ac:dyDescent="0.2">
      <c r="A22" s="29"/>
      <c r="B22" s="42">
        <v>11</v>
      </c>
      <c r="C22" s="119" t="str">
        <f>IF('الدرجات A'!$EE$7=0," ",'الدرجات A'!$EE$7)</f>
        <v xml:space="preserve">حقوق الانسان </v>
      </c>
      <c r="D22" s="119"/>
      <c r="E22" s="119"/>
      <c r="F22" s="28" t="str">
        <f>'الدرجات A'!EI13</f>
        <v xml:space="preserve"> </v>
      </c>
      <c r="G22" s="27"/>
      <c r="H22" s="30"/>
      <c r="I22" s="29"/>
      <c r="J22" s="42">
        <v>11</v>
      </c>
      <c r="K22" s="119" t="str">
        <f>IF('الدرجات A'!$EE$7=0," ",'الدرجات A'!$EE$7)</f>
        <v xml:space="preserve">حقوق الانسان </v>
      </c>
      <c r="L22" s="119"/>
      <c r="M22" s="119"/>
      <c r="N22" s="28" t="str">
        <f>'الدرجات A'!EI14</f>
        <v xml:space="preserve"> </v>
      </c>
      <c r="O22" s="27"/>
    </row>
    <row r="23" spans="1:15" x14ac:dyDescent="0.2">
      <c r="A23" s="29"/>
      <c r="B23" s="42">
        <v>12</v>
      </c>
      <c r="C23" s="119" t="str">
        <f>IF('الدرجات A'!$ER$7=0," ",'الدرجات A'!$ER$7)</f>
        <v xml:space="preserve"> </v>
      </c>
      <c r="D23" s="119"/>
      <c r="E23" s="119"/>
      <c r="F23" s="28" t="str">
        <f>'الدرجات A'!EV13</f>
        <v xml:space="preserve"> </v>
      </c>
      <c r="G23" s="27"/>
      <c r="H23" s="30"/>
      <c r="I23" s="29"/>
      <c r="J23" s="42">
        <v>12</v>
      </c>
      <c r="K23" s="119" t="str">
        <f>IF('الدرجات A'!$ER$7=0," ",'الدرجات A'!$ER$7)</f>
        <v xml:space="preserve"> </v>
      </c>
      <c r="L23" s="119"/>
      <c r="M23" s="119"/>
      <c r="N23" s="55" t="str">
        <f>'الدرجات A'!EV14</f>
        <v xml:space="preserve"> </v>
      </c>
      <c r="O23" s="27"/>
    </row>
    <row r="24" spans="1:15" x14ac:dyDescent="0.2">
      <c r="A24" s="26"/>
      <c r="B24" s="25"/>
      <c r="C24" s="25"/>
      <c r="D24" s="25"/>
      <c r="E24" s="25"/>
      <c r="F24" s="25"/>
      <c r="G24" s="24"/>
      <c r="I24" s="26"/>
      <c r="J24" s="25"/>
      <c r="K24" s="25"/>
      <c r="L24" s="25"/>
      <c r="M24" s="25"/>
      <c r="N24" s="25"/>
      <c r="O24" s="24"/>
    </row>
    <row r="25" spans="1:15" x14ac:dyDescent="0.2">
      <c r="A25" s="26"/>
      <c r="B25" s="44" t="s">
        <v>36</v>
      </c>
      <c r="C25" s="44" t="str">
        <f>IF('الدرجات A'!FF13=0,"ناجح",IF('الدرجات A'!FF13&lt;='الدرجات A'!$FF$9,"مكمل","راسب"))</f>
        <v>ناجح</v>
      </c>
      <c r="D25" s="25"/>
      <c r="E25" s="120" t="s">
        <v>35</v>
      </c>
      <c r="F25" s="120"/>
      <c r="G25" s="24"/>
      <c r="I25" s="26"/>
      <c r="J25" s="44" t="s">
        <v>36</v>
      </c>
      <c r="K25" s="44" t="str">
        <f>IF('الدرجات A'!FF14=0,"ناجح",IF('الدرجات A'!FF14&lt;='الدرجات A'!$FF$9,"مكمل","راسب"))</f>
        <v>ناجح</v>
      </c>
      <c r="M25" s="120" t="s">
        <v>35</v>
      </c>
      <c r="N25" s="120"/>
      <c r="O25" s="24"/>
    </row>
    <row r="26" spans="1:15" x14ac:dyDescent="0.2">
      <c r="A26" s="26"/>
      <c r="B26" s="44"/>
      <c r="C26" s="44"/>
      <c r="D26" s="25"/>
      <c r="E26" s="25"/>
      <c r="F26" s="25"/>
      <c r="G26" s="24"/>
      <c r="I26" s="26"/>
      <c r="J26" s="44"/>
      <c r="K26" s="44"/>
      <c r="L26" s="25"/>
      <c r="M26" s="25"/>
      <c r="N26" s="25"/>
      <c r="O26" s="24"/>
    </row>
    <row r="27" spans="1:15" ht="13.5" thickBot="1" x14ac:dyDescent="0.25">
      <c r="A27" s="23"/>
      <c r="B27" s="22"/>
      <c r="C27" s="22"/>
      <c r="D27" s="22"/>
      <c r="E27" s="22"/>
      <c r="F27" s="22"/>
      <c r="G27" s="21"/>
      <c r="I27" s="23"/>
      <c r="J27" s="22"/>
      <c r="K27" s="22"/>
      <c r="L27" s="22"/>
      <c r="M27" s="22"/>
      <c r="N27" s="22"/>
      <c r="O27" s="21"/>
    </row>
    <row r="28" spans="1:15" ht="13.5" thickBot="1" x14ac:dyDescent="0.25"/>
    <row r="29" spans="1:15" x14ac:dyDescent="0.2">
      <c r="A29" s="39"/>
      <c r="B29" s="38"/>
      <c r="C29" s="38"/>
      <c r="D29" s="38"/>
      <c r="E29" s="38"/>
      <c r="F29" s="38"/>
      <c r="G29" s="37"/>
      <c r="H29" s="32"/>
      <c r="I29" s="39"/>
      <c r="J29" s="38"/>
      <c r="K29" s="38"/>
      <c r="L29" s="38"/>
      <c r="M29" s="38"/>
      <c r="N29" s="38"/>
      <c r="O29" s="37"/>
    </row>
    <row r="30" spans="1:15" x14ac:dyDescent="0.2">
      <c r="A30" s="29"/>
      <c r="B30" s="118" t="str">
        <f>'الدرجات A'!$B$2</f>
        <v>جامعة الموصل</v>
      </c>
      <c r="C30" s="118"/>
      <c r="D30" s="118"/>
      <c r="E30" s="118"/>
      <c r="F30" s="118"/>
      <c r="G30" s="36"/>
      <c r="H30" s="32"/>
      <c r="I30" s="29"/>
      <c r="J30" s="118" t="str">
        <f>'الدرجات A'!$B$2</f>
        <v>جامعة الموصل</v>
      </c>
      <c r="K30" s="118"/>
      <c r="L30" s="118"/>
      <c r="M30" s="118"/>
      <c r="N30" s="118"/>
      <c r="O30" s="36"/>
    </row>
    <row r="31" spans="1:15" x14ac:dyDescent="0.2">
      <c r="A31" s="29"/>
      <c r="B31" s="118" t="str">
        <f>'الدرجات A'!$B$3</f>
        <v xml:space="preserve">كلية التربية  للبنات </v>
      </c>
      <c r="C31" s="118"/>
      <c r="D31" s="118"/>
      <c r="E31" s="118"/>
      <c r="F31" s="118"/>
      <c r="G31" s="36"/>
      <c r="H31" s="32"/>
      <c r="I31" s="29"/>
      <c r="J31" s="118" t="str">
        <f>'الدرجات A'!$B$3</f>
        <v xml:space="preserve">كلية التربية  للبنات </v>
      </c>
      <c r="K31" s="118"/>
      <c r="L31" s="118"/>
      <c r="M31" s="118"/>
      <c r="N31" s="118"/>
      <c r="O31" s="36"/>
    </row>
    <row r="32" spans="1:15" x14ac:dyDescent="0.2">
      <c r="A32" s="29"/>
      <c r="B32" s="118" t="str">
        <f>'الدرجات A'!$B$4</f>
        <v>قسم علوم الحياة</v>
      </c>
      <c r="C32" s="118"/>
      <c r="D32" s="118"/>
      <c r="E32" s="118"/>
      <c r="F32" s="118"/>
      <c r="G32" s="36"/>
      <c r="H32" s="32"/>
      <c r="I32" s="29"/>
      <c r="J32" s="118" t="str">
        <f>'الدرجات A'!$B$4</f>
        <v>قسم علوم الحياة</v>
      </c>
      <c r="K32" s="118"/>
      <c r="L32" s="118"/>
      <c r="M32" s="118"/>
      <c r="N32" s="118"/>
      <c r="O32" s="36"/>
    </row>
    <row r="33" spans="1:15" x14ac:dyDescent="0.2">
      <c r="A33" s="29"/>
      <c r="B33" s="118" t="s">
        <v>17</v>
      </c>
      <c r="C33" s="118"/>
      <c r="D33" s="118"/>
      <c r="E33" s="118"/>
      <c r="F33" s="118"/>
      <c r="G33" s="36"/>
      <c r="H33" s="32"/>
      <c r="I33" s="29"/>
      <c r="J33" s="118" t="s">
        <v>17</v>
      </c>
      <c r="K33" s="118"/>
      <c r="L33" s="118"/>
      <c r="M33" s="118"/>
      <c r="N33" s="118"/>
      <c r="O33" s="36"/>
    </row>
    <row r="34" spans="1:15" x14ac:dyDescent="0.2">
      <c r="A34" s="29"/>
      <c r="B34" s="118" t="str">
        <f>'الدرجات A'!$B$5</f>
        <v>العام الدراسي 2015-2016</v>
      </c>
      <c r="C34" s="118"/>
      <c r="D34" s="118"/>
      <c r="E34" s="118"/>
      <c r="F34" s="118"/>
      <c r="G34" s="36"/>
      <c r="H34" s="32"/>
      <c r="I34" s="29"/>
      <c r="J34" s="118" t="str">
        <f>'الدرجات A'!$B$5</f>
        <v>العام الدراسي 2015-2016</v>
      </c>
      <c r="K34" s="118"/>
      <c r="L34" s="118"/>
      <c r="M34" s="118"/>
      <c r="N34" s="118"/>
      <c r="O34" s="36"/>
    </row>
    <row r="35" spans="1:15" x14ac:dyDescent="0.2">
      <c r="A35" s="29"/>
      <c r="B35" s="118"/>
      <c r="C35" s="118"/>
      <c r="D35" s="118"/>
      <c r="E35" s="118"/>
      <c r="F35" s="118"/>
      <c r="G35" s="36"/>
      <c r="H35" s="32"/>
      <c r="I35" s="29"/>
      <c r="J35" s="118"/>
      <c r="K35" s="118"/>
      <c r="L35" s="118"/>
      <c r="M35" s="118"/>
      <c r="N35" s="118"/>
      <c r="O35" s="36"/>
    </row>
    <row r="36" spans="1:15" x14ac:dyDescent="0.2">
      <c r="A36" s="29"/>
      <c r="B36" s="118" t="s">
        <v>33</v>
      </c>
      <c r="C36" s="118"/>
      <c r="D36" s="52" t="str">
        <f>IF('الدرجات A'!$R$2=0," ",'الدرجات A'!$R$2)</f>
        <v>الاول</v>
      </c>
      <c r="E36" s="52" t="s">
        <v>32</v>
      </c>
      <c r="F36" s="52" t="str">
        <f>IF('الدرجات A'!$R$3=0," ",'الدرجات A'!$R$3)</f>
        <v xml:space="preserve"> </v>
      </c>
      <c r="G36" s="36"/>
      <c r="H36" s="32"/>
      <c r="I36" s="29"/>
      <c r="J36" s="118" t="s">
        <v>33</v>
      </c>
      <c r="K36" s="118"/>
      <c r="L36" s="52" t="str">
        <f>IF('الدرجات A'!$R$2=0," ",'الدرجات A'!$R$2)</f>
        <v>الاول</v>
      </c>
      <c r="M36" s="52" t="s">
        <v>32</v>
      </c>
      <c r="N36" s="52" t="str">
        <f>IF('الدرجات A'!$R$3=0," ",'الدرجات A'!$R$3)</f>
        <v xml:space="preserve"> </v>
      </c>
      <c r="O36" s="36"/>
    </row>
    <row r="37" spans="1:15" x14ac:dyDescent="0.2">
      <c r="A37" s="35"/>
      <c r="B37" s="118" t="s">
        <v>40</v>
      </c>
      <c r="C37" s="118"/>
      <c r="D37" s="118">
        <f>'الدرجات A'!B15</f>
        <v>0</v>
      </c>
      <c r="E37" s="118"/>
      <c r="F37" s="118"/>
      <c r="G37" s="27"/>
      <c r="H37" s="32"/>
      <c r="I37" s="35"/>
      <c r="J37" s="118" t="s">
        <v>40</v>
      </c>
      <c r="K37" s="118"/>
      <c r="L37" s="118">
        <f>'الدرجات A'!B16</f>
        <v>0</v>
      </c>
      <c r="M37" s="118"/>
      <c r="N37" s="118"/>
      <c r="O37" s="27"/>
    </row>
    <row r="38" spans="1:15" x14ac:dyDescent="0.2">
      <c r="A38" s="29"/>
      <c r="B38" s="34"/>
      <c r="C38" s="34"/>
      <c r="D38" s="34"/>
      <c r="E38" s="34"/>
      <c r="F38" s="34"/>
      <c r="G38" s="27"/>
      <c r="H38" s="32"/>
      <c r="I38" s="29"/>
      <c r="J38" s="34"/>
      <c r="K38" s="34"/>
      <c r="L38" s="34"/>
      <c r="M38" s="34"/>
      <c r="N38" s="34"/>
      <c r="O38" s="27"/>
    </row>
    <row r="39" spans="1:15" x14ac:dyDescent="0.2">
      <c r="A39" s="29"/>
      <c r="B39" s="53" t="s">
        <v>39</v>
      </c>
      <c r="C39" s="119" t="s">
        <v>38</v>
      </c>
      <c r="D39" s="119"/>
      <c r="E39" s="119"/>
      <c r="F39" s="33" t="s">
        <v>37</v>
      </c>
      <c r="G39" s="27"/>
      <c r="H39" s="32"/>
      <c r="I39" s="29"/>
      <c r="J39" s="53" t="s">
        <v>39</v>
      </c>
      <c r="K39" s="119" t="s">
        <v>38</v>
      </c>
      <c r="L39" s="119"/>
      <c r="M39" s="119"/>
      <c r="N39" s="33" t="s">
        <v>37</v>
      </c>
      <c r="O39" s="27"/>
    </row>
    <row r="40" spans="1:15" x14ac:dyDescent="0.2">
      <c r="A40" s="29"/>
      <c r="B40" s="53">
        <v>1</v>
      </c>
      <c r="C40" s="119" t="str">
        <f>IF('الدرجات A'!$E$7=0," ",'الدرجات A'!$E$7)</f>
        <v>احياء</v>
      </c>
      <c r="D40" s="119"/>
      <c r="E40" s="119"/>
      <c r="F40" s="31" t="str">
        <f>'الدرجات A'!I15</f>
        <v xml:space="preserve"> </v>
      </c>
      <c r="G40" s="27"/>
      <c r="H40" s="32"/>
      <c r="I40" s="29"/>
      <c r="J40" s="53">
        <v>1</v>
      </c>
      <c r="K40" s="119" t="str">
        <f>IF('الدرجات A'!$E$7=0," ",'الدرجات A'!$E$7)</f>
        <v>احياء</v>
      </c>
      <c r="L40" s="119"/>
      <c r="M40" s="119"/>
      <c r="N40" s="31" t="str">
        <f>'الدرجات A'!I16</f>
        <v xml:space="preserve"> </v>
      </c>
      <c r="O40" s="27"/>
    </row>
    <row r="41" spans="1:15" x14ac:dyDescent="0.2">
      <c r="A41" s="29"/>
      <c r="B41" s="53">
        <v>2</v>
      </c>
      <c r="C41" s="119" t="str">
        <f>IF('الدرجات A'!$R$7=0," ",'الدرجات A'!$R$7)</f>
        <v>تشريح نبات</v>
      </c>
      <c r="D41" s="119"/>
      <c r="E41" s="119"/>
      <c r="F41" s="31" t="str">
        <f>'الدرجات A'!V15</f>
        <v xml:space="preserve"> </v>
      </c>
      <c r="G41" s="27"/>
      <c r="H41" s="32"/>
      <c r="I41" s="29"/>
      <c r="J41" s="53">
        <v>2</v>
      </c>
      <c r="K41" s="119" t="str">
        <f>IF('الدرجات A'!$R$7=0," ",'الدرجات A'!$R$7)</f>
        <v>تشريح نبات</v>
      </c>
      <c r="L41" s="119"/>
      <c r="M41" s="119"/>
      <c r="N41" s="31" t="str">
        <f>'الدرجات A'!V16</f>
        <v>مقبول</v>
      </c>
      <c r="O41" s="27"/>
    </row>
    <row r="42" spans="1:15" x14ac:dyDescent="0.2">
      <c r="A42" s="29"/>
      <c r="B42" s="53">
        <v>3</v>
      </c>
      <c r="C42" s="119" t="str">
        <f>IF('الدرجات A'!$AE$7=0," ",'الدرجات A'!$AE$7)</f>
        <v>حياتية خلية</v>
      </c>
      <c r="D42" s="119"/>
      <c r="E42" s="119"/>
      <c r="F42" s="31" t="str">
        <f>'الدرجات A'!AI15</f>
        <v xml:space="preserve"> </v>
      </c>
      <c r="G42" s="27"/>
      <c r="H42" s="32"/>
      <c r="I42" s="29"/>
      <c r="J42" s="53">
        <v>3</v>
      </c>
      <c r="K42" s="119" t="str">
        <f>IF('الدرجات A'!$AE$7=0," ",'الدرجات A'!$AE$7)</f>
        <v>حياتية خلية</v>
      </c>
      <c r="L42" s="119"/>
      <c r="M42" s="119"/>
      <c r="N42" s="31" t="str">
        <f>'الدرجات A'!AI16</f>
        <v xml:space="preserve"> </v>
      </c>
      <c r="O42" s="27"/>
    </row>
    <row r="43" spans="1:15" x14ac:dyDescent="0.2">
      <c r="A43" s="29"/>
      <c r="B43" s="53">
        <v>4</v>
      </c>
      <c r="C43" s="119" t="str">
        <f>IF('الدرجات A'!$AR$7=0," ",'الدرجات A'!$AR$7)</f>
        <v>الكيمياء العامة</v>
      </c>
      <c r="D43" s="119"/>
      <c r="E43" s="119"/>
      <c r="F43" s="31" t="str">
        <f>'الدرجات A'!AV15</f>
        <v xml:space="preserve"> </v>
      </c>
      <c r="G43" s="27"/>
      <c r="H43" s="32"/>
      <c r="I43" s="29"/>
      <c r="J43" s="53">
        <v>4</v>
      </c>
      <c r="K43" s="119" t="str">
        <f>IF('الدرجات A'!$AR$7=0," ",'الدرجات A'!$AR$7)</f>
        <v>الكيمياء العامة</v>
      </c>
      <c r="L43" s="119"/>
      <c r="M43" s="119"/>
      <c r="N43" s="31" t="str">
        <f>'الدرجات A'!AV16</f>
        <v xml:space="preserve"> </v>
      </c>
      <c r="O43" s="27"/>
    </row>
    <row r="44" spans="1:15" x14ac:dyDescent="0.2">
      <c r="A44" s="29"/>
      <c r="B44" s="53">
        <v>5</v>
      </c>
      <c r="C44" s="119" t="str">
        <f>IF('الدرجات A'!$BE$7=0," ",'الدرجات A'!$BE$7)</f>
        <v>علم الارض</v>
      </c>
      <c r="D44" s="119"/>
      <c r="E44" s="119"/>
      <c r="F44" s="31" t="str">
        <f>'الدرجات A'!BI15</f>
        <v xml:space="preserve"> </v>
      </c>
      <c r="G44" s="27"/>
      <c r="H44" s="32"/>
      <c r="I44" s="29"/>
      <c r="J44" s="53">
        <v>5</v>
      </c>
      <c r="K44" s="119" t="str">
        <f>IF('الدرجات A'!$BE$7=0," ",'الدرجات A'!$BE$7)</f>
        <v>علم الارض</v>
      </c>
      <c r="L44" s="119"/>
      <c r="M44" s="119"/>
      <c r="N44" s="31" t="str">
        <f>'الدرجات A'!BI16</f>
        <v xml:space="preserve"> </v>
      </c>
      <c r="O44" s="27"/>
    </row>
    <row r="45" spans="1:15" x14ac:dyDescent="0.2">
      <c r="A45" s="29"/>
      <c r="B45" s="53">
        <v>6</v>
      </c>
      <c r="C45" s="119" t="str">
        <f>IF('الدرجات A'!$BR$7=0," ",'الدرجات A'!$BR$7)</f>
        <v>علم النفس التربوي</v>
      </c>
      <c r="D45" s="119"/>
      <c r="E45" s="119"/>
      <c r="F45" s="31" t="str">
        <f>'الدرجات A'!BV15</f>
        <v xml:space="preserve"> </v>
      </c>
      <c r="G45" s="27"/>
      <c r="H45" s="32"/>
      <c r="I45" s="29"/>
      <c r="J45" s="53">
        <v>6</v>
      </c>
      <c r="K45" s="119" t="str">
        <f>IF('الدرجات A'!$BR$7=0," ",'الدرجات A'!$BR$7)</f>
        <v>علم النفس التربوي</v>
      </c>
      <c r="L45" s="119"/>
      <c r="M45" s="119"/>
      <c r="N45" s="31" t="str">
        <f>'الدرجات A'!BV16</f>
        <v xml:space="preserve"> </v>
      </c>
      <c r="O45" s="27"/>
    </row>
    <row r="46" spans="1:15" x14ac:dyDescent="0.2">
      <c r="A46" s="29"/>
      <c r="B46" s="53">
        <v>7</v>
      </c>
      <c r="C46" s="119" t="str">
        <f>IF('الدرجات A'!$CE$7=0," ",'الدرجات A'!$CE$7)</f>
        <v>اسس التربية</v>
      </c>
      <c r="D46" s="119"/>
      <c r="E46" s="119"/>
      <c r="F46" s="31" t="str">
        <f>'الدرجات A'!CI15</f>
        <v xml:space="preserve"> </v>
      </c>
      <c r="G46" s="27"/>
      <c r="H46" s="32"/>
      <c r="I46" s="29"/>
      <c r="J46" s="53">
        <v>7</v>
      </c>
      <c r="K46" s="119" t="str">
        <f>IF('الدرجات A'!$CE$7=0," ",'الدرجات A'!$CE$7)</f>
        <v>اسس التربية</v>
      </c>
      <c r="L46" s="119"/>
      <c r="M46" s="119"/>
      <c r="N46" s="31" t="str">
        <f>'الدرجات A'!CI16</f>
        <v xml:space="preserve"> </v>
      </c>
      <c r="O46" s="27"/>
    </row>
    <row r="47" spans="1:15" x14ac:dyDescent="0.2">
      <c r="A47" s="29"/>
      <c r="B47" s="53">
        <v>8</v>
      </c>
      <c r="C47" s="119" t="str">
        <f>IF('الدرجات A'!$CR$7=0," ",'الدرجات A'!$CR$7)</f>
        <v>اللغة العربية</v>
      </c>
      <c r="D47" s="119"/>
      <c r="E47" s="119"/>
      <c r="F47" s="31" t="str">
        <f>'الدرجات A'!CV15</f>
        <v xml:space="preserve"> </v>
      </c>
      <c r="G47" s="27"/>
      <c r="H47" s="32"/>
      <c r="I47" s="29"/>
      <c r="J47" s="53">
        <v>8</v>
      </c>
      <c r="K47" s="119" t="str">
        <f>IF('الدرجات A'!$CR$7=0," ",'الدرجات A'!$CR$7)</f>
        <v>اللغة العربية</v>
      </c>
      <c r="L47" s="119"/>
      <c r="M47" s="119"/>
      <c r="N47" s="31" t="str">
        <f>'الدرجات A'!CV16</f>
        <v xml:space="preserve"> </v>
      </c>
      <c r="O47" s="27"/>
    </row>
    <row r="48" spans="1:15" x14ac:dyDescent="0.2">
      <c r="A48" s="29"/>
      <c r="B48" s="53">
        <v>9</v>
      </c>
      <c r="C48" s="119" t="str">
        <f>IF('الدرجات A'!$DE$7=0," ",'الدرجات A'!$DE$7)</f>
        <v>اللغة الانكليزية</v>
      </c>
      <c r="D48" s="119"/>
      <c r="E48" s="119"/>
      <c r="F48" s="31" t="str">
        <f>'الدرجات A'!DI15</f>
        <v xml:space="preserve"> </v>
      </c>
      <c r="G48" s="27"/>
      <c r="H48" s="32"/>
      <c r="I48" s="29"/>
      <c r="J48" s="53">
        <v>9</v>
      </c>
      <c r="K48" s="119" t="str">
        <f>IF('الدرجات A'!$DE$7=0," ",'الدرجات A'!$DE$7)</f>
        <v>اللغة الانكليزية</v>
      </c>
      <c r="L48" s="119"/>
      <c r="M48" s="119"/>
      <c r="N48" s="31" t="str">
        <f>'الدرجات A'!DI16</f>
        <v xml:space="preserve"> </v>
      </c>
      <c r="O48" s="27"/>
    </row>
    <row r="49" spans="1:15" x14ac:dyDescent="0.2">
      <c r="A49" s="29"/>
      <c r="B49" s="53">
        <v>10</v>
      </c>
      <c r="C49" s="119" t="str">
        <f>IF('الدرجات A'!$DR$7=0," ",'الدرجات A'!$DR$7)</f>
        <v>الحاسوب</v>
      </c>
      <c r="D49" s="119"/>
      <c r="E49" s="119"/>
      <c r="F49" s="31" t="str">
        <f>'الدرجات A'!DV15</f>
        <v xml:space="preserve"> </v>
      </c>
      <c r="G49" s="27"/>
      <c r="H49" s="32"/>
      <c r="I49" s="29"/>
      <c r="J49" s="53">
        <v>10</v>
      </c>
      <c r="K49" s="119" t="str">
        <f>IF('الدرجات A'!$DR$7=0," ",'الدرجات A'!$DR$7)</f>
        <v>الحاسوب</v>
      </c>
      <c r="L49" s="119"/>
      <c r="M49" s="119"/>
      <c r="N49" s="31" t="str">
        <f>'الدرجات A'!DV16</f>
        <v xml:space="preserve"> </v>
      </c>
      <c r="O49" s="27"/>
    </row>
    <row r="50" spans="1:15" x14ac:dyDescent="0.2">
      <c r="A50" s="29"/>
      <c r="B50" s="53">
        <v>11</v>
      </c>
      <c r="C50" s="119" t="str">
        <f>IF('الدرجات A'!$EE$7=0," ",'الدرجات A'!$EE$7)</f>
        <v xml:space="preserve">حقوق الانسان </v>
      </c>
      <c r="D50" s="119"/>
      <c r="E50" s="119"/>
      <c r="F50" s="28" t="str">
        <f>'الدرجات A'!EI15</f>
        <v xml:space="preserve"> </v>
      </c>
      <c r="G50" s="27"/>
      <c r="H50" s="30"/>
      <c r="I50" s="29"/>
      <c r="J50" s="53">
        <v>11</v>
      </c>
      <c r="K50" s="119" t="str">
        <f>IF('الدرجات A'!$EE$7=0," ",'الدرجات A'!$EE$7)</f>
        <v xml:space="preserve">حقوق الانسان </v>
      </c>
      <c r="L50" s="119"/>
      <c r="M50" s="119"/>
      <c r="N50" s="28" t="str">
        <f>'الدرجات A'!EI16</f>
        <v xml:space="preserve"> </v>
      </c>
      <c r="O50" s="27"/>
    </row>
    <row r="51" spans="1:15" x14ac:dyDescent="0.2">
      <c r="A51" s="29"/>
      <c r="B51" s="53">
        <v>12</v>
      </c>
      <c r="C51" s="119" t="str">
        <f>IF('الدرجات A'!$ER$7=0," ",'الدرجات A'!$ER$7)</f>
        <v xml:space="preserve"> </v>
      </c>
      <c r="D51" s="119"/>
      <c r="E51" s="119"/>
      <c r="F51" s="28" t="str">
        <f>'الدرجات A'!EV15</f>
        <v xml:space="preserve"> </v>
      </c>
      <c r="G51" s="27"/>
      <c r="H51" s="30"/>
      <c r="I51" s="29"/>
      <c r="J51" s="53">
        <v>12</v>
      </c>
      <c r="K51" s="119" t="str">
        <f>IF('الدرجات A'!$ER$7=0," ",'الدرجات A'!$ER$7)</f>
        <v xml:space="preserve"> </v>
      </c>
      <c r="L51" s="119"/>
      <c r="M51" s="119"/>
      <c r="N51" s="55" t="str">
        <f>'الدرجات A'!EV16</f>
        <v xml:space="preserve"> </v>
      </c>
      <c r="O51" s="27"/>
    </row>
    <row r="52" spans="1:15" x14ac:dyDescent="0.2">
      <c r="A52" s="26"/>
      <c r="B52" s="25"/>
      <c r="C52" s="25"/>
      <c r="D52" s="25"/>
      <c r="E52" s="25"/>
      <c r="F52" s="25"/>
      <c r="G52" s="24"/>
      <c r="I52" s="26"/>
      <c r="J52" s="25"/>
      <c r="K52" s="25"/>
      <c r="L52" s="25"/>
      <c r="M52" s="25"/>
      <c r="N52" s="25"/>
      <c r="O52" s="24"/>
    </row>
    <row r="53" spans="1:15" x14ac:dyDescent="0.2">
      <c r="A53" s="26"/>
      <c r="B53" s="54" t="s">
        <v>36</v>
      </c>
      <c r="C53" s="54" t="str">
        <f>IF('الدرجات A'!FF15=0,"ناجح",IF('الدرجات A'!FF15&lt;'الدرجات A'!$FF$9,"مكمل","راسب"))</f>
        <v>ناجح</v>
      </c>
      <c r="D53" s="25"/>
      <c r="E53" s="120" t="s">
        <v>35</v>
      </c>
      <c r="F53" s="120"/>
      <c r="G53" s="24"/>
      <c r="I53" s="26"/>
      <c r="J53" s="54" t="s">
        <v>36</v>
      </c>
      <c r="K53" s="54" t="str">
        <f>IF('الدرجات A'!FF16=0,"ناجح",IF('الدرجات A'!FF16&lt;'الدرجات A'!$FF$9,"مكمل","راسب"))</f>
        <v>ناجح</v>
      </c>
      <c r="M53" s="120" t="s">
        <v>35</v>
      </c>
      <c r="N53" s="120"/>
      <c r="O53" s="24"/>
    </row>
    <row r="54" spans="1:15" x14ac:dyDescent="0.2">
      <c r="A54" s="26"/>
      <c r="B54" s="54"/>
      <c r="C54" s="54"/>
      <c r="D54" s="25"/>
      <c r="E54" s="25"/>
      <c r="F54" s="25"/>
      <c r="G54" s="24"/>
      <c r="I54" s="26"/>
      <c r="J54" s="54"/>
      <c r="K54" s="54"/>
      <c r="L54" s="25"/>
      <c r="M54" s="25"/>
      <c r="N54" s="25"/>
      <c r="O54" s="24"/>
    </row>
    <row r="55" spans="1:15" ht="13.5" thickBot="1" x14ac:dyDescent="0.25">
      <c r="A55" s="23"/>
      <c r="B55" s="22"/>
      <c r="C55" s="22"/>
      <c r="D55" s="22"/>
      <c r="E55" s="22"/>
      <c r="F55" s="22"/>
      <c r="G55" s="21"/>
      <c r="I55" s="23"/>
      <c r="J55" s="22"/>
      <c r="K55" s="22"/>
      <c r="L55" s="22"/>
      <c r="M55" s="22"/>
      <c r="N55" s="22"/>
      <c r="O55" s="21"/>
    </row>
    <row r="56" spans="1:15" ht="13.5" thickBot="1" x14ac:dyDescent="0.25"/>
    <row r="57" spans="1:15" x14ac:dyDescent="0.2">
      <c r="A57" s="39"/>
      <c r="B57" s="38"/>
      <c r="C57" s="38"/>
      <c r="D57" s="38"/>
      <c r="E57" s="38"/>
      <c r="F57" s="38"/>
      <c r="G57" s="37"/>
      <c r="H57" s="32"/>
      <c r="I57" s="39"/>
      <c r="J57" s="38"/>
      <c r="K57" s="38"/>
      <c r="L57" s="38"/>
      <c r="M57" s="38"/>
      <c r="N57" s="38"/>
      <c r="O57" s="37"/>
    </row>
    <row r="58" spans="1:15" x14ac:dyDescent="0.2">
      <c r="A58" s="29"/>
      <c r="B58" s="118" t="str">
        <f>'الدرجات A'!$B$2</f>
        <v>جامعة الموصل</v>
      </c>
      <c r="C58" s="118"/>
      <c r="D58" s="118"/>
      <c r="E58" s="118"/>
      <c r="F58" s="118"/>
      <c r="G58" s="36"/>
      <c r="H58" s="32"/>
      <c r="I58" s="29"/>
      <c r="J58" s="118" t="str">
        <f>'الدرجات A'!$B$2</f>
        <v>جامعة الموصل</v>
      </c>
      <c r="K58" s="118"/>
      <c r="L58" s="118"/>
      <c r="M58" s="118"/>
      <c r="N58" s="118"/>
      <c r="O58" s="36"/>
    </row>
    <row r="59" spans="1:15" x14ac:dyDescent="0.2">
      <c r="A59" s="29"/>
      <c r="B59" s="118" t="str">
        <f>'الدرجات A'!$B$3</f>
        <v xml:space="preserve">كلية التربية  للبنات </v>
      </c>
      <c r="C59" s="118"/>
      <c r="D59" s="118"/>
      <c r="E59" s="118"/>
      <c r="F59" s="118"/>
      <c r="G59" s="36"/>
      <c r="H59" s="32"/>
      <c r="I59" s="29"/>
      <c r="J59" s="118" t="str">
        <f>'الدرجات A'!$B$3</f>
        <v xml:space="preserve">كلية التربية  للبنات </v>
      </c>
      <c r="K59" s="118"/>
      <c r="L59" s="118"/>
      <c r="M59" s="118"/>
      <c r="N59" s="118"/>
      <c r="O59" s="36"/>
    </row>
    <row r="60" spans="1:15" x14ac:dyDescent="0.2">
      <c r="A60" s="29"/>
      <c r="B60" s="118" t="str">
        <f>'الدرجات A'!$B$4</f>
        <v>قسم علوم الحياة</v>
      </c>
      <c r="C60" s="118"/>
      <c r="D60" s="118"/>
      <c r="E60" s="118"/>
      <c r="F60" s="118"/>
      <c r="G60" s="36"/>
      <c r="H60" s="32"/>
      <c r="I60" s="29"/>
      <c r="J60" s="118" t="str">
        <f>'الدرجات A'!$B$4</f>
        <v>قسم علوم الحياة</v>
      </c>
      <c r="K60" s="118"/>
      <c r="L60" s="118"/>
      <c r="M60" s="118"/>
      <c r="N60" s="118"/>
      <c r="O60" s="36"/>
    </row>
    <row r="61" spans="1:15" x14ac:dyDescent="0.2">
      <c r="A61" s="29"/>
      <c r="B61" s="118" t="s">
        <v>17</v>
      </c>
      <c r="C61" s="118"/>
      <c r="D61" s="118"/>
      <c r="E61" s="118"/>
      <c r="F61" s="118"/>
      <c r="G61" s="36"/>
      <c r="H61" s="32"/>
      <c r="I61" s="29"/>
      <c r="J61" s="118" t="s">
        <v>17</v>
      </c>
      <c r="K61" s="118"/>
      <c r="L61" s="118"/>
      <c r="M61" s="118"/>
      <c r="N61" s="118"/>
      <c r="O61" s="36"/>
    </row>
    <row r="62" spans="1:15" x14ac:dyDescent="0.2">
      <c r="A62" s="29"/>
      <c r="B62" s="118" t="str">
        <f>'الدرجات A'!$B$5</f>
        <v>العام الدراسي 2015-2016</v>
      </c>
      <c r="C62" s="118"/>
      <c r="D62" s="118"/>
      <c r="E62" s="118"/>
      <c r="F62" s="118"/>
      <c r="G62" s="36"/>
      <c r="H62" s="32"/>
      <c r="I62" s="29"/>
      <c r="J62" s="118" t="str">
        <f>'الدرجات A'!$B$5</f>
        <v>العام الدراسي 2015-2016</v>
      </c>
      <c r="K62" s="118"/>
      <c r="L62" s="118"/>
      <c r="M62" s="118"/>
      <c r="N62" s="118"/>
      <c r="O62" s="36"/>
    </row>
    <row r="63" spans="1:15" x14ac:dyDescent="0.2">
      <c r="A63" s="29"/>
      <c r="B63" s="118"/>
      <c r="C63" s="118"/>
      <c r="D63" s="118"/>
      <c r="E63" s="118"/>
      <c r="F63" s="118"/>
      <c r="G63" s="36"/>
      <c r="H63" s="32"/>
      <c r="I63" s="29"/>
      <c r="J63" s="118"/>
      <c r="K63" s="118"/>
      <c r="L63" s="118"/>
      <c r="M63" s="118"/>
      <c r="N63" s="118"/>
      <c r="O63" s="36"/>
    </row>
    <row r="64" spans="1:15" x14ac:dyDescent="0.2">
      <c r="A64" s="29"/>
      <c r="B64" s="118" t="s">
        <v>33</v>
      </c>
      <c r="C64" s="118"/>
      <c r="D64" s="52" t="str">
        <f>IF('الدرجات A'!$R$2=0," ",'الدرجات A'!$R$2)</f>
        <v>الاول</v>
      </c>
      <c r="E64" s="52" t="s">
        <v>32</v>
      </c>
      <c r="F64" s="52" t="str">
        <f>IF('الدرجات A'!$R$3=0," ",'الدرجات A'!$R$3)</f>
        <v xml:space="preserve"> </v>
      </c>
      <c r="G64" s="36"/>
      <c r="H64" s="32"/>
      <c r="I64" s="29"/>
      <c r="J64" s="118" t="s">
        <v>33</v>
      </c>
      <c r="K64" s="118"/>
      <c r="L64" s="52" t="str">
        <f>IF('الدرجات A'!$R$2=0," ",'الدرجات A'!$R$2)</f>
        <v>الاول</v>
      </c>
      <c r="M64" s="52" t="s">
        <v>32</v>
      </c>
      <c r="N64" s="52" t="str">
        <f>IF('الدرجات A'!$R$3=0," ",'الدرجات A'!$R$3)</f>
        <v xml:space="preserve"> </v>
      </c>
      <c r="O64" s="36"/>
    </row>
    <row r="65" spans="1:15" x14ac:dyDescent="0.2">
      <c r="A65" s="35"/>
      <c r="B65" s="118" t="s">
        <v>40</v>
      </c>
      <c r="C65" s="118"/>
      <c r="D65" s="118">
        <f>'الدرجات A'!B17</f>
        <v>0</v>
      </c>
      <c r="E65" s="118"/>
      <c r="F65" s="118"/>
      <c r="G65" s="27"/>
      <c r="H65" s="32"/>
      <c r="I65" s="35"/>
      <c r="J65" s="118" t="s">
        <v>40</v>
      </c>
      <c r="K65" s="118"/>
      <c r="L65" s="118">
        <f>'الدرجات A'!B18</f>
        <v>0</v>
      </c>
      <c r="M65" s="118"/>
      <c r="N65" s="118"/>
      <c r="O65" s="27"/>
    </row>
    <row r="66" spans="1:15" x14ac:dyDescent="0.2">
      <c r="A66" s="29"/>
      <c r="B66" s="34"/>
      <c r="C66" s="34"/>
      <c r="D66" s="34"/>
      <c r="E66" s="34"/>
      <c r="F66" s="34"/>
      <c r="G66" s="27"/>
      <c r="H66" s="32"/>
      <c r="I66" s="29"/>
      <c r="J66" s="34"/>
      <c r="K66" s="34"/>
      <c r="L66" s="34"/>
      <c r="M66" s="34"/>
      <c r="N66" s="34"/>
      <c r="O66" s="27"/>
    </row>
    <row r="67" spans="1:15" x14ac:dyDescent="0.2">
      <c r="A67" s="29"/>
      <c r="B67" s="53" t="s">
        <v>39</v>
      </c>
      <c r="C67" s="119" t="s">
        <v>38</v>
      </c>
      <c r="D67" s="119"/>
      <c r="E67" s="119"/>
      <c r="F67" s="33" t="s">
        <v>37</v>
      </c>
      <c r="G67" s="27"/>
      <c r="H67" s="32"/>
      <c r="I67" s="29"/>
      <c r="J67" s="53" t="s">
        <v>39</v>
      </c>
      <c r="K67" s="119" t="s">
        <v>38</v>
      </c>
      <c r="L67" s="119"/>
      <c r="M67" s="119"/>
      <c r="N67" s="33" t="s">
        <v>37</v>
      </c>
      <c r="O67" s="27"/>
    </row>
    <row r="68" spans="1:15" x14ac:dyDescent="0.2">
      <c r="A68" s="29"/>
      <c r="B68" s="53">
        <v>1</v>
      </c>
      <c r="C68" s="119" t="str">
        <f>IF('الدرجات A'!$E$7=0," ",'الدرجات A'!$E$7)</f>
        <v>احياء</v>
      </c>
      <c r="D68" s="119"/>
      <c r="E68" s="119"/>
      <c r="F68" s="31" t="str">
        <f>'الدرجات A'!I17</f>
        <v xml:space="preserve"> </v>
      </c>
      <c r="G68" s="27"/>
      <c r="H68" s="32"/>
      <c r="I68" s="29"/>
      <c r="J68" s="53">
        <v>1</v>
      </c>
      <c r="K68" s="119" t="str">
        <f>IF('الدرجات A'!$E$7=0," ",'الدرجات A'!$E$7)</f>
        <v>احياء</v>
      </c>
      <c r="L68" s="119"/>
      <c r="M68" s="119"/>
      <c r="N68" s="31" t="str">
        <f>'الدرجات A'!I18</f>
        <v xml:space="preserve"> </v>
      </c>
      <c r="O68" s="27"/>
    </row>
    <row r="69" spans="1:15" x14ac:dyDescent="0.2">
      <c r="A69" s="29"/>
      <c r="B69" s="53">
        <v>2</v>
      </c>
      <c r="C69" s="119" t="str">
        <f>IF('الدرجات A'!$R$7=0," ",'الدرجات A'!$R$7)</f>
        <v>تشريح نبات</v>
      </c>
      <c r="D69" s="119"/>
      <c r="E69" s="119"/>
      <c r="F69" s="31" t="str">
        <f>'الدرجات A'!V17</f>
        <v xml:space="preserve"> </v>
      </c>
      <c r="G69" s="27"/>
      <c r="H69" s="32"/>
      <c r="I69" s="29"/>
      <c r="J69" s="53">
        <v>2</v>
      </c>
      <c r="K69" s="119" t="str">
        <f>IF('الدرجات A'!$R$7=0," ",'الدرجات A'!$R$7)</f>
        <v>تشريح نبات</v>
      </c>
      <c r="L69" s="119"/>
      <c r="M69" s="119"/>
      <c r="N69" s="31" t="str">
        <f>'الدرجات A'!V18</f>
        <v xml:space="preserve"> </v>
      </c>
      <c r="O69" s="27"/>
    </row>
    <row r="70" spans="1:15" x14ac:dyDescent="0.2">
      <c r="A70" s="29"/>
      <c r="B70" s="53">
        <v>3</v>
      </c>
      <c r="C70" s="119" t="str">
        <f>IF('الدرجات A'!$AE$7=0," ",'الدرجات A'!$AE$7)</f>
        <v>حياتية خلية</v>
      </c>
      <c r="D70" s="119"/>
      <c r="E70" s="119"/>
      <c r="F70" s="31" t="str">
        <f>'الدرجات A'!AI17</f>
        <v xml:space="preserve"> </v>
      </c>
      <c r="G70" s="27"/>
      <c r="H70" s="32"/>
      <c r="I70" s="29"/>
      <c r="J70" s="53">
        <v>3</v>
      </c>
      <c r="K70" s="119" t="str">
        <f>IF('الدرجات A'!$AE$7=0," ",'الدرجات A'!$AE$7)</f>
        <v>حياتية خلية</v>
      </c>
      <c r="L70" s="119"/>
      <c r="M70" s="119"/>
      <c r="N70" s="31" t="str">
        <f>'الدرجات A'!AI18</f>
        <v xml:space="preserve"> </v>
      </c>
      <c r="O70" s="27"/>
    </row>
    <row r="71" spans="1:15" x14ac:dyDescent="0.2">
      <c r="A71" s="29"/>
      <c r="B71" s="53">
        <v>4</v>
      </c>
      <c r="C71" s="119" t="str">
        <f>IF('الدرجات A'!$AR$7=0," ",'الدرجات A'!$AR$7)</f>
        <v>الكيمياء العامة</v>
      </c>
      <c r="D71" s="119"/>
      <c r="E71" s="119"/>
      <c r="F71" s="31" t="str">
        <f>'الدرجات A'!AV17</f>
        <v xml:space="preserve"> </v>
      </c>
      <c r="G71" s="27"/>
      <c r="H71" s="32"/>
      <c r="I71" s="29"/>
      <c r="J71" s="53">
        <v>4</v>
      </c>
      <c r="K71" s="119" t="str">
        <f>IF('الدرجات A'!$AR$7=0," ",'الدرجات A'!$AR$7)</f>
        <v>الكيمياء العامة</v>
      </c>
      <c r="L71" s="119"/>
      <c r="M71" s="119"/>
      <c r="N71" s="31" t="str">
        <f>'الدرجات A'!AV18</f>
        <v xml:space="preserve"> </v>
      </c>
      <c r="O71" s="27"/>
    </row>
    <row r="72" spans="1:15" x14ac:dyDescent="0.2">
      <c r="A72" s="29"/>
      <c r="B72" s="53">
        <v>5</v>
      </c>
      <c r="C72" s="119" t="str">
        <f>IF('الدرجات A'!$BE$7=0," ",'الدرجات A'!$BE$7)</f>
        <v>علم الارض</v>
      </c>
      <c r="D72" s="119"/>
      <c r="E72" s="119"/>
      <c r="F72" s="31" t="str">
        <f>'الدرجات A'!BI17</f>
        <v xml:space="preserve"> </v>
      </c>
      <c r="G72" s="27"/>
      <c r="H72" s="32"/>
      <c r="I72" s="29"/>
      <c r="J72" s="53">
        <v>5</v>
      </c>
      <c r="K72" s="119" t="str">
        <f>IF('الدرجات A'!$BE$7=0," ",'الدرجات A'!$BE$7)</f>
        <v>علم الارض</v>
      </c>
      <c r="L72" s="119"/>
      <c r="M72" s="119"/>
      <c r="N72" s="31" t="str">
        <f>'الدرجات A'!BI18</f>
        <v xml:space="preserve"> </v>
      </c>
      <c r="O72" s="27"/>
    </row>
    <row r="73" spans="1:15" x14ac:dyDescent="0.2">
      <c r="A73" s="29"/>
      <c r="B73" s="53">
        <v>6</v>
      </c>
      <c r="C73" s="119" t="str">
        <f>IF('الدرجات A'!$BR$7=0," ",'الدرجات A'!$BR$7)</f>
        <v>علم النفس التربوي</v>
      </c>
      <c r="D73" s="119"/>
      <c r="E73" s="119"/>
      <c r="F73" s="31" t="str">
        <f>'الدرجات A'!BV17</f>
        <v xml:space="preserve"> </v>
      </c>
      <c r="G73" s="27"/>
      <c r="H73" s="32"/>
      <c r="I73" s="29"/>
      <c r="J73" s="53">
        <v>6</v>
      </c>
      <c r="K73" s="119" t="str">
        <f>IF('الدرجات A'!$BR$7=0," ",'الدرجات A'!$BR$7)</f>
        <v>علم النفس التربوي</v>
      </c>
      <c r="L73" s="119"/>
      <c r="M73" s="119"/>
      <c r="N73" s="31" t="str">
        <f>'الدرجات A'!BV18</f>
        <v xml:space="preserve"> </v>
      </c>
      <c r="O73" s="27"/>
    </row>
    <row r="74" spans="1:15" x14ac:dyDescent="0.2">
      <c r="A74" s="29"/>
      <c r="B74" s="53">
        <v>7</v>
      </c>
      <c r="C74" s="119" t="str">
        <f>IF('الدرجات A'!$CE$7=0," ",'الدرجات A'!$CE$7)</f>
        <v>اسس التربية</v>
      </c>
      <c r="D74" s="119"/>
      <c r="E74" s="119"/>
      <c r="F74" s="31" t="str">
        <f>'الدرجات A'!CI17</f>
        <v xml:space="preserve"> </v>
      </c>
      <c r="G74" s="27"/>
      <c r="H74" s="32"/>
      <c r="I74" s="29"/>
      <c r="J74" s="53">
        <v>7</v>
      </c>
      <c r="K74" s="119" t="str">
        <f>IF('الدرجات A'!$CE$7=0," ",'الدرجات A'!$CE$7)</f>
        <v>اسس التربية</v>
      </c>
      <c r="L74" s="119"/>
      <c r="M74" s="119"/>
      <c r="N74" s="31" t="str">
        <f>'الدرجات A'!CI18</f>
        <v xml:space="preserve"> </v>
      </c>
      <c r="O74" s="27"/>
    </row>
    <row r="75" spans="1:15" x14ac:dyDescent="0.2">
      <c r="A75" s="29"/>
      <c r="B75" s="53">
        <v>8</v>
      </c>
      <c r="C75" s="119" t="str">
        <f>IF('الدرجات A'!$CR$7=0," ",'الدرجات A'!$CR$7)</f>
        <v>اللغة العربية</v>
      </c>
      <c r="D75" s="119"/>
      <c r="E75" s="119"/>
      <c r="F75" s="31" t="str">
        <f>'الدرجات A'!CV17</f>
        <v xml:space="preserve"> </v>
      </c>
      <c r="G75" s="27"/>
      <c r="H75" s="32"/>
      <c r="I75" s="29"/>
      <c r="J75" s="53">
        <v>8</v>
      </c>
      <c r="K75" s="119" t="str">
        <f>IF('الدرجات A'!$CR$7=0," ",'الدرجات A'!$CR$7)</f>
        <v>اللغة العربية</v>
      </c>
      <c r="L75" s="119"/>
      <c r="M75" s="119"/>
      <c r="N75" s="31" t="str">
        <f>'الدرجات A'!CV18</f>
        <v xml:space="preserve"> </v>
      </c>
      <c r="O75" s="27"/>
    </row>
    <row r="76" spans="1:15" x14ac:dyDescent="0.2">
      <c r="A76" s="29"/>
      <c r="B76" s="53">
        <v>9</v>
      </c>
      <c r="C76" s="119" t="str">
        <f>IF('الدرجات A'!$DE$7=0," ",'الدرجات A'!$DE$7)</f>
        <v>اللغة الانكليزية</v>
      </c>
      <c r="D76" s="119"/>
      <c r="E76" s="119"/>
      <c r="F76" s="31" t="str">
        <f>'الدرجات A'!DI17</f>
        <v xml:space="preserve"> </v>
      </c>
      <c r="G76" s="27"/>
      <c r="H76" s="32"/>
      <c r="I76" s="29"/>
      <c r="J76" s="53">
        <v>9</v>
      </c>
      <c r="K76" s="119" t="str">
        <f>IF('الدرجات A'!$DE$7=0," ",'الدرجات A'!$DE$7)</f>
        <v>اللغة الانكليزية</v>
      </c>
      <c r="L76" s="119"/>
      <c r="M76" s="119"/>
      <c r="N76" s="31" t="str">
        <f>'الدرجات A'!DI18</f>
        <v xml:space="preserve"> </v>
      </c>
      <c r="O76" s="27"/>
    </row>
    <row r="77" spans="1:15" x14ac:dyDescent="0.2">
      <c r="A77" s="29"/>
      <c r="B77" s="53">
        <v>10</v>
      </c>
      <c r="C77" s="119" t="str">
        <f>IF('الدرجات A'!$DR$7=0," ",'الدرجات A'!$DR$7)</f>
        <v>الحاسوب</v>
      </c>
      <c r="D77" s="119"/>
      <c r="E77" s="119"/>
      <c r="F77" s="31" t="str">
        <f>'الدرجات A'!DV17</f>
        <v xml:space="preserve"> </v>
      </c>
      <c r="G77" s="27"/>
      <c r="H77" s="32"/>
      <c r="I77" s="29"/>
      <c r="J77" s="53">
        <v>10</v>
      </c>
      <c r="K77" s="119" t="str">
        <f>IF('الدرجات A'!$DR$7=0," ",'الدرجات A'!$DR$7)</f>
        <v>الحاسوب</v>
      </c>
      <c r="L77" s="119"/>
      <c r="M77" s="119"/>
      <c r="N77" s="31" t="str">
        <f>'الدرجات A'!DV18</f>
        <v xml:space="preserve"> </v>
      </c>
      <c r="O77" s="27"/>
    </row>
    <row r="78" spans="1:15" x14ac:dyDescent="0.2">
      <c r="A78" s="29"/>
      <c r="B78" s="53">
        <v>11</v>
      </c>
      <c r="C78" s="119" t="str">
        <f>IF('الدرجات A'!$EE$7=0," ",'الدرجات A'!$EE$7)</f>
        <v xml:space="preserve">حقوق الانسان </v>
      </c>
      <c r="D78" s="119"/>
      <c r="E78" s="119"/>
      <c r="F78" s="28" t="str">
        <f>'الدرجات A'!EI17</f>
        <v xml:space="preserve"> </v>
      </c>
      <c r="G78" s="27"/>
      <c r="H78" s="30"/>
      <c r="I78" s="29"/>
      <c r="J78" s="53">
        <v>11</v>
      </c>
      <c r="K78" s="119" t="str">
        <f>IF('الدرجات A'!$EE$7=0," ",'الدرجات A'!$EE$7)</f>
        <v xml:space="preserve">حقوق الانسان </v>
      </c>
      <c r="L78" s="119"/>
      <c r="M78" s="119"/>
      <c r="N78" s="28" t="str">
        <f>'الدرجات A'!EI18</f>
        <v xml:space="preserve"> </v>
      </c>
      <c r="O78" s="27"/>
    </row>
    <row r="79" spans="1:15" x14ac:dyDescent="0.2">
      <c r="A79" s="29"/>
      <c r="B79" s="53">
        <v>12</v>
      </c>
      <c r="C79" s="119" t="str">
        <f>IF('الدرجات A'!$ER$7=0," ",'الدرجات A'!$ER$7)</f>
        <v xml:space="preserve"> </v>
      </c>
      <c r="D79" s="119"/>
      <c r="E79" s="119"/>
      <c r="F79" s="28" t="str">
        <f>'الدرجات A'!EV17</f>
        <v xml:space="preserve"> </v>
      </c>
      <c r="G79" s="27"/>
      <c r="H79" s="30"/>
      <c r="I79" s="29"/>
      <c r="J79" s="53">
        <v>12</v>
      </c>
      <c r="K79" s="119" t="str">
        <f>IF('الدرجات A'!$ER$7=0," ",'الدرجات A'!$ER$7)</f>
        <v xml:space="preserve"> </v>
      </c>
      <c r="L79" s="119"/>
      <c r="M79" s="119"/>
      <c r="N79" s="55" t="str">
        <f>'الدرجات A'!EV18</f>
        <v xml:space="preserve"> </v>
      </c>
      <c r="O79" s="27"/>
    </row>
    <row r="80" spans="1:15" x14ac:dyDescent="0.2">
      <c r="A80" s="26"/>
      <c r="B80" s="25"/>
      <c r="C80" s="25"/>
      <c r="D80" s="25"/>
      <c r="E80" s="25"/>
      <c r="F80" s="25"/>
      <c r="G80" s="24"/>
      <c r="I80" s="26"/>
      <c r="J80" s="25"/>
      <c r="K80" s="25"/>
      <c r="L80" s="25"/>
      <c r="M80" s="25"/>
      <c r="N80" s="25"/>
      <c r="O80" s="24"/>
    </row>
    <row r="81" spans="1:15" x14ac:dyDescent="0.2">
      <c r="A81" s="26"/>
      <c r="B81" s="54" t="s">
        <v>36</v>
      </c>
      <c r="C81" s="54" t="str">
        <f>IF('الدرجات A'!FF17=0,"ناجح",IF('الدرجات A'!FF17&lt;'الدرجات A'!$FF$9,"مكمل","راسب"))</f>
        <v>ناجح</v>
      </c>
      <c r="D81" s="25"/>
      <c r="E81" s="120" t="s">
        <v>35</v>
      </c>
      <c r="F81" s="120"/>
      <c r="G81" s="24"/>
      <c r="I81" s="26"/>
      <c r="J81" s="54" t="s">
        <v>36</v>
      </c>
      <c r="K81" s="54" t="str">
        <f>IF('الدرجات A'!FF18=0,"ناجح",IF('الدرجات A'!FF18&lt;'الدرجات A'!$FF$9,"مكمل","راسب"))</f>
        <v>ناجح</v>
      </c>
      <c r="M81" s="120" t="s">
        <v>35</v>
      </c>
      <c r="N81" s="120"/>
      <c r="O81" s="24"/>
    </row>
    <row r="82" spans="1:15" x14ac:dyDescent="0.2">
      <c r="A82" s="26"/>
      <c r="B82" s="54"/>
      <c r="C82" s="54"/>
      <c r="D82" s="25"/>
      <c r="E82" s="25"/>
      <c r="F82" s="25"/>
      <c r="G82" s="24"/>
      <c r="I82" s="26"/>
      <c r="J82" s="54"/>
      <c r="K82" s="54"/>
      <c r="L82" s="25"/>
      <c r="M82" s="25"/>
      <c r="N82" s="25"/>
      <c r="O82" s="24"/>
    </row>
    <row r="83" spans="1:15" ht="13.5" thickBot="1" x14ac:dyDescent="0.25">
      <c r="A83" s="23"/>
      <c r="B83" s="22"/>
      <c r="C83" s="22"/>
      <c r="D83" s="22"/>
      <c r="E83" s="22"/>
      <c r="F83" s="22"/>
      <c r="G83" s="21"/>
      <c r="I83" s="23"/>
      <c r="J83" s="22"/>
      <c r="K83" s="22"/>
      <c r="L83" s="22"/>
      <c r="M83" s="22"/>
      <c r="N83" s="22"/>
      <c r="O83" s="21"/>
    </row>
    <row r="84" spans="1:15" ht="13.5" thickBot="1" x14ac:dyDescent="0.25"/>
    <row r="85" spans="1:15" x14ac:dyDescent="0.2">
      <c r="A85" s="39"/>
      <c r="B85" s="38"/>
      <c r="C85" s="38"/>
      <c r="D85" s="38"/>
      <c r="E85" s="38"/>
      <c r="F85" s="38"/>
      <c r="G85" s="37"/>
      <c r="H85" s="32"/>
      <c r="I85" s="39"/>
      <c r="J85" s="38"/>
      <c r="K85" s="38"/>
      <c r="L85" s="38"/>
      <c r="M85" s="38"/>
      <c r="N85" s="38"/>
      <c r="O85" s="37"/>
    </row>
    <row r="86" spans="1:15" x14ac:dyDescent="0.2">
      <c r="A86" s="29"/>
      <c r="B86" s="118" t="str">
        <f>'الدرجات A'!$B$2</f>
        <v>جامعة الموصل</v>
      </c>
      <c r="C86" s="118"/>
      <c r="D86" s="118"/>
      <c r="E86" s="118"/>
      <c r="F86" s="118"/>
      <c r="G86" s="36"/>
      <c r="H86" s="32"/>
      <c r="I86" s="29"/>
      <c r="J86" s="118" t="str">
        <f>'الدرجات A'!$B$2</f>
        <v>جامعة الموصل</v>
      </c>
      <c r="K86" s="118"/>
      <c r="L86" s="118"/>
      <c r="M86" s="118"/>
      <c r="N86" s="118"/>
      <c r="O86" s="36"/>
    </row>
    <row r="87" spans="1:15" x14ac:dyDescent="0.2">
      <c r="A87" s="29"/>
      <c r="B87" s="118" t="str">
        <f>'الدرجات A'!$B$3</f>
        <v xml:space="preserve">كلية التربية  للبنات </v>
      </c>
      <c r="C87" s="118"/>
      <c r="D87" s="118"/>
      <c r="E87" s="118"/>
      <c r="F87" s="118"/>
      <c r="G87" s="36"/>
      <c r="H87" s="32"/>
      <c r="I87" s="29"/>
      <c r="J87" s="118" t="str">
        <f>'الدرجات A'!$B$3</f>
        <v xml:space="preserve">كلية التربية  للبنات </v>
      </c>
      <c r="K87" s="118"/>
      <c r="L87" s="118"/>
      <c r="M87" s="118"/>
      <c r="N87" s="118"/>
      <c r="O87" s="36"/>
    </row>
    <row r="88" spans="1:15" x14ac:dyDescent="0.2">
      <c r="A88" s="29"/>
      <c r="B88" s="118" t="str">
        <f>'الدرجات A'!$B$4</f>
        <v>قسم علوم الحياة</v>
      </c>
      <c r="C88" s="118"/>
      <c r="D88" s="118"/>
      <c r="E88" s="118"/>
      <c r="F88" s="118"/>
      <c r="G88" s="36"/>
      <c r="H88" s="32"/>
      <c r="I88" s="29"/>
      <c r="J88" s="118" t="str">
        <f>'الدرجات A'!$B$4</f>
        <v>قسم علوم الحياة</v>
      </c>
      <c r="K88" s="118"/>
      <c r="L88" s="118"/>
      <c r="M88" s="118"/>
      <c r="N88" s="118"/>
      <c r="O88" s="36"/>
    </row>
    <row r="89" spans="1:15" x14ac:dyDescent="0.2">
      <c r="A89" s="29"/>
      <c r="B89" s="118" t="s">
        <v>17</v>
      </c>
      <c r="C89" s="118"/>
      <c r="D89" s="118"/>
      <c r="E89" s="118"/>
      <c r="F89" s="118"/>
      <c r="G89" s="36"/>
      <c r="H89" s="32"/>
      <c r="I89" s="29"/>
      <c r="J89" s="118" t="s">
        <v>17</v>
      </c>
      <c r="K89" s="118"/>
      <c r="L89" s="118"/>
      <c r="M89" s="118"/>
      <c r="N89" s="118"/>
      <c r="O89" s="36"/>
    </row>
    <row r="90" spans="1:15" x14ac:dyDescent="0.2">
      <c r="A90" s="29"/>
      <c r="B90" s="118" t="str">
        <f>'الدرجات A'!$B$5</f>
        <v>العام الدراسي 2015-2016</v>
      </c>
      <c r="C90" s="118"/>
      <c r="D90" s="118"/>
      <c r="E90" s="118"/>
      <c r="F90" s="118"/>
      <c r="G90" s="36"/>
      <c r="H90" s="32"/>
      <c r="I90" s="29"/>
      <c r="J90" s="118" t="str">
        <f>'الدرجات A'!$B$5</f>
        <v>العام الدراسي 2015-2016</v>
      </c>
      <c r="K90" s="118"/>
      <c r="L90" s="118"/>
      <c r="M90" s="118"/>
      <c r="N90" s="118"/>
      <c r="O90" s="36"/>
    </row>
    <row r="91" spans="1:15" x14ac:dyDescent="0.2">
      <c r="A91" s="29"/>
      <c r="B91" s="118"/>
      <c r="C91" s="118"/>
      <c r="D91" s="118"/>
      <c r="E91" s="118"/>
      <c r="F91" s="118"/>
      <c r="G91" s="36"/>
      <c r="H91" s="32"/>
      <c r="I91" s="29"/>
      <c r="J91" s="118"/>
      <c r="K91" s="118"/>
      <c r="L91" s="118"/>
      <c r="M91" s="118"/>
      <c r="N91" s="118"/>
      <c r="O91" s="36"/>
    </row>
    <row r="92" spans="1:15" x14ac:dyDescent="0.2">
      <c r="A92" s="29"/>
      <c r="B92" s="118" t="s">
        <v>33</v>
      </c>
      <c r="C92" s="118"/>
      <c r="D92" s="52" t="str">
        <f>IF('الدرجات A'!$R$2=0," ",'الدرجات A'!$R$2)</f>
        <v>الاول</v>
      </c>
      <c r="E92" s="52" t="s">
        <v>32</v>
      </c>
      <c r="F92" s="52" t="str">
        <f>IF('الدرجات A'!$R$3=0," ",'الدرجات A'!$R$3)</f>
        <v xml:space="preserve"> </v>
      </c>
      <c r="G92" s="36"/>
      <c r="H92" s="32"/>
      <c r="I92" s="29"/>
      <c r="J92" s="118" t="s">
        <v>33</v>
      </c>
      <c r="K92" s="118"/>
      <c r="L92" s="52" t="str">
        <f>IF('الدرجات A'!$R$2=0," ",'الدرجات A'!$R$2)</f>
        <v>الاول</v>
      </c>
      <c r="M92" s="52" t="s">
        <v>32</v>
      </c>
      <c r="N92" s="52" t="str">
        <f>IF('الدرجات A'!$R$3=0," ",'الدرجات A'!$R$3)</f>
        <v xml:space="preserve"> </v>
      </c>
      <c r="O92" s="36"/>
    </row>
    <row r="93" spans="1:15" x14ac:dyDescent="0.2">
      <c r="A93" s="35"/>
      <c r="B93" s="118" t="s">
        <v>40</v>
      </c>
      <c r="C93" s="118"/>
      <c r="D93" s="118">
        <f>'الدرجات A'!B19</f>
        <v>0</v>
      </c>
      <c r="E93" s="118"/>
      <c r="F93" s="118"/>
      <c r="G93" s="27"/>
      <c r="H93" s="32"/>
      <c r="I93" s="35"/>
      <c r="J93" s="118" t="s">
        <v>40</v>
      </c>
      <c r="K93" s="118"/>
      <c r="L93" s="118">
        <f>'الدرجات A'!B20</f>
        <v>0</v>
      </c>
      <c r="M93" s="118"/>
      <c r="N93" s="118"/>
      <c r="O93" s="27"/>
    </row>
    <row r="94" spans="1:15" x14ac:dyDescent="0.2">
      <c r="A94" s="29"/>
      <c r="B94" s="34"/>
      <c r="C94" s="34"/>
      <c r="D94" s="34"/>
      <c r="E94" s="34"/>
      <c r="F94" s="34"/>
      <c r="G94" s="27"/>
      <c r="H94" s="32"/>
      <c r="I94" s="29"/>
      <c r="J94" s="34"/>
      <c r="K94" s="34"/>
      <c r="L94" s="34"/>
      <c r="M94" s="34"/>
      <c r="N94" s="34"/>
      <c r="O94" s="27"/>
    </row>
    <row r="95" spans="1:15" x14ac:dyDescent="0.2">
      <c r="A95" s="29"/>
      <c r="B95" s="53" t="s">
        <v>39</v>
      </c>
      <c r="C95" s="119" t="s">
        <v>38</v>
      </c>
      <c r="D95" s="119"/>
      <c r="E95" s="119"/>
      <c r="F95" s="33" t="s">
        <v>37</v>
      </c>
      <c r="G95" s="27"/>
      <c r="H95" s="32"/>
      <c r="I95" s="29"/>
      <c r="J95" s="53" t="s">
        <v>39</v>
      </c>
      <c r="K95" s="119" t="s">
        <v>38</v>
      </c>
      <c r="L95" s="119"/>
      <c r="M95" s="119"/>
      <c r="N95" s="33" t="s">
        <v>37</v>
      </c>
      <c r="O95" s="27"/>
    </row>
    <row r="96" spans="1:15" x14ac:dyDescent="0.2">
      <c r="A96" s="29"/>
      <c r="B96" s="53">
        <v>1</v>
      </c>
      <c r="C96" s="119" t="str">
        <f>IF('الدرجات A'!$E$7=0," ",'الدرجات A'!$E$7)</f>
        <v>احياء</v>
      </c>
      <c r="D96" s="119"/>
      <c r="E96" s="119"/>
      <c r="F96" s="31" t="str">
        <f>'الدرجات A'!I19</f>
        <v xml:space="preserve"> </v>
      </c>
      <c r="G96" s="27"/>
      <c r="H96" s="32"/>
      <c r="I96" s="29"/>
      <c r="J96" s="53">
        <v>1</v>
      </c>
      <c r="K96" s="119" t="str">
        <f>IF('الدرجات A'!$E$7=0," ",'الدرجات A'!$E$7)</f>
        <v>احياء</v>
      </c>
      <c r="L96" s="119"/>
      <c r="M96" s="119"/>
      <c r="N96" s="31" t="str">
        <f>'الدرجات A'!I20</f>
        <v xml:space="preserve"> </v>
      </c>
      <c r="O96" s="27"/>
    </row>
    <row r="97" spans="1:15" x14ac:dyDescent="0.2">
      <c r="A97" s="29"/>
      <c r="B97" s="53">
        <v>2</v>
      </c>
      <c r="C97" s="119" t="str">
        <f>IF('الدرجات A'!$R$7=0," ",'الدرجات A'!$R$7)</f>
        <v>تشريح نبات</v>
      </c>
      <c r="D97" s="119"/>
      <c r="E97" s="119"/>
      <c r="F97" s="31" t="str">
        <f>'الدرجات A'!V19</f>
        <v xml:space="preserve"> </v>
      </c>
      <c r="G97" s="27"/>
      <c r="H97" s="32"/>
      <c r="I97" s="29"/>
      <c r="J97" s="53">
        <v>2</v>
      </c>
      <c r="K97" s="119" t="str">
        <f>IF('الدرجات A'!$R$7=0," ",'الدرجات A'!$R$7)</f>
        <v>تشريح نبات</v>
      </c>
      <c r="L97" s="119"/>
      <c r="M97" s="119"/>
      <c r="N97" s="31" t="str">
        <f>'الدرجات A'!V20</f>
        <v xml:space="preserve"> </v>
      </c>
      <c r="O97" s="27"/>
    </row>
    <row r="98" spans="1:15" x14ac:dyDescent="0.2">
      <c r="A98" s="29"/>
      <c r="B98" s="53">
        <v>3</v>
      </c>
      <c r="C98" s="119" t="str">
        <f>IF('الدرجات A'!$AE$7=0," ",'الدرجات A'!$AE$7)</f>
        <v>حياتية خلية</v>
      </c>
      <c r="D98" s="119"/>
      <c r="E98" s="119"/>
      <c r="F98" s="31" t="str">
        <f>'الدرجات A'!AI19</f>
        <v xml:space="preserve"> </v>
      </c>
      <c r="G98" s="27"/>
      <c r="H98" s="32"/>
      <c r="I98" s="29"/>
      <c r="J98" s="53">
        <v>3</v>
      </c>
      <c r="K98" s="119" t="str">
        <f>IF('الدرجات A'!$AE$7=0," ",'الدرجات A'!$AE$7)</f>
        <v>حياتية خلية</v>
      </c>
      <c r="L98" s="119"/>
      <c r="M98" s="119"/>
      <c r="N98" s="31" t="str">
        <f>'الدرجات A'!AI20</f>
        <v xml:space="preserve"> </v>
      </c>
      <c r="O98" s="27"/>
    </row>
    <row r="99" spans="1:15" x14ac:dyDescent="0.2">
      <c r="A99" s="29"/>
      <c r="B99" s="53">
        <v>4</v>
      </c>
      <c r="C99" s="119" t="str">
        <f>IF('الدرجات A'!$AR$7=0," ",'الدرجات A'!$AR$7)</f>
        <v>الكيمياء العامة</v>
      </c>
      <c r="D99" s="119"/>
      <c r="E99" s="119"/>
      <c r="F99" s="31" t="str">
        <f>'الدرجات A'!AV19</f>
        <v xml:space="preserve"> </v>
      </c>
      <c r="G99" s="27"/>
      <c r="H99" s="32"/>
      <c r="I99" s="29"/>
      <c r="J99" s="53">
        <v>4</v>
      </c>
      <c r="K99" s="119" t="str">
        <f>IF('الدرجات A'!$AR$7=0," ",'الدرجات A'!$AR$7)</f>
        <v>الكيمياء العامة</v>
      </c>
      <c r="L99" s="119"/>
      <c r="M99" s="119"/>
      <c r="N99" s="31" t="str">
        <f>'الدرجات A'!AV20</f>
        <v xml:space="preserve"> </v>
      </c>
      <c r="O99" s="27"/>
    </row>
    <row r="100" spans="1:15" x14ac:dyDescent="0.2">
      <c r="A100" s="29"/>
      <c r="B100" s="53">
        <v>5</v>
      </c>
      <c r="C100" s="119" t="str">
        <f>IF('الدرجات A'!$BE$7=0," ",'الدرجات A'!$BE$7)</f>
        <v>علم الارض</v>
      </c>
      <c r="D100" s="119"/>
      <c r="E100" s="119"/>
      <c r="F100" s="31" t="str">
        <f>'الدرجات A'!BI19</f>
        <v xml:space="preserve"> </v>
      </c>
      <c r="G100" s="27"/>
      <c r="H100" s="32"/>
      <c r="I100" s="29"/>
      <c r="J100" s="53">
        <v>5</v>
      </c>
      <c r="K100" s="119" t="str">
        <f>IF('الدرجات A'!$BE$7=0," ",'الدرجات A'!$BE$7)</f>
        <v>علم الارض</v>
      </c>
      <c r="L100" s="119"/>
      <c r="M100" s="119"/>
      <c r="N100" s="31" t="str">
        <f>'الدرجات A'!BI20</f>
        <v xml:space="preserve"> </v>
      </c>
      <c r="O100" s="27"/>
    </row>
    <row r="101" spans="1:15" x14ac:dyDescent="0.2">
      <c r="A101" s="29"/>
      <c r="B101" s="53">
        <v>6</v>
      </c>
      <c r="C101" s="119" t="str">
        <f>IF('الدرجات A'!$BR$7=0," ",'الدرجات A'!$BR$7)</f>
        <v>علم النفس التربوي</v>
      </c>
      <c r="D101" s="119"/>
      <c r="E101" s="119"/>
      <c r="F101" s="31" t="str">
        <f>'الدرجات A'!BV19</f>
        <v xml:space="preserve"> </v>
      </c>
      <c r="G101" s="27"/>
      <c r="H101" s="32"/>
      <c r="I101" s="29"/>
      <c r="J101" s="53">
        <v>6</v>
      </c>
      <c r="K101" s="119" t="str">
        <f>IF('الدرجات A'!$BR$7=0," ",'الدرجات A'!$BR$7)</f>
        <v>علم النفس التربوي</v>
      </c>
      <c r="L101" s="119"/>
      <c r="M101" s="119"/>
      <c r="N101" s="31" t="str">
        <f>'الدرجات A'!BV20</f>
        <v xml:space="preserve"> </v>
      </c>
      <c r="O101" s="27"/>
    </row>
    <row r="102" spans="1:15" x14ac:dyDescent="0.2">
      <c r="A102" s="29"/>
      <c r="B102" s="53">
        <v>7</v>
      </c>
      <c r="C102" s="119" t="str">
        <f>IF('الدرجات A'!$CE$7=0," ",'الدرجات A'!$CE$7)</f>
        <v>اسس التربية</v>
      </c>
      <c r="D102" s="119"/>
      <c r="E102" s="119"/>
      <c r="F102" s="31" t="str">
        <f>'الدرجات A'!CI19</f>
        <v xml:space="preserve"> </v>
      </c>
      <c r="G102" s="27"/>
      <c r="H102" s="32"/>
      <c r="I102" s="29"/>
      <c r="J102" s="53">
        <v>7</v>
      </c>
      <c r="K102" s="119" t="str">
        <f>IF('الدرجات A'!$CE$7=0," ",'الدرجات A'!$CE$7)</f>
        <v>اسس التربية</v>
      </c>
      <c r="L102" s="119"/>
      <c r="M102" s="119"/>
      <c r="N102" s="31" t="str">
        <f>'الدرجات A'!CI20</f>
        <v xml:space="preserve"> </v>
      </c>
      <c r="O102" s="27"/>
    </row>
    <row r="103" spans="1:15" x14ac:dyDescent="0.2">
      <c r="A103" s="29"/>
      <c r="B103" s="53">
        <v>8</v>
      </c>
      <c r="C103" s="119" t="str">
        <f>IF('الدرجات A'!$CR$7=0," ",'الدرجات A'!$CR$7)</f>
        <v>اللغة العربية</v>
      </c>
      <c r="D103" s="119"/>
      <c r="E103" s="119"/>
      <c r="F103" s="31" t="str">
        <f>'الدرجات A'!CV19</f>
        <v xml:space="preserve"> </v>
      </c>
      <c r="G103" s="27"/>
      <c r="H103" s="32"/>
      <c r="I103" s="29"/>
      <c r="J103" s="53">
        <v>8</v>
      </c>
      <c r="K103" s="119" t="str">
        <f>IF('الدرجات A'!$CR$7=0," ",'الدرجات A'!$CR$7)</f>
        <v>اللغة العربية</v>
      </c>
      <c r="L103" s="119"/>
      <c r="M103" s="119"/>
      <c r="N103" s="31" t="str">
        <f>'الدرجات A'!CV20</f>
        <v xml:space="preserve"> </v>
      </c>
      <c r="O103" s="27"/>
    </row>
    <row r="104" spans="1:15" x14ac:dyDescent="0.2">
      <c r="A104" s="29"/>
      <c r="B104" s="53">
        <v>9</v>
      </c>
      <c r="C104" s="119" t="str">
        <f>IF('الدرجات A'!$DE$7=0," ",'الدرجات A'!$DE$7)</f>
        <v>اللغة الانكليزية</v>
      </c>
      <c r="D104" s="119"/>
      <c r="E104" s="119"/>
      <c r="F104" s="31" t="str">
        <f>'الدرجات A'!DI19</f>
        <v xml:space="preserve"> </v>
      </c>
      <c r="G104" s="27"/>
      <c r="H104" s="32"/>
      <c r="I104" s="29"/>
      <c r="J104" s="53">
        <v>9</v>
      </c>
      <c r="K104" s="119" t="str">
        <f>IF('الدرجات A'!$DE$7=0," ",'الدرجات A'!$DE$7)</f>
        <v>اللغة الانكليزية</v>
      </c>
      <c r="L104" s="119"/>
      <c r="M104" s="119"/>
      <c r="N104" s="31" t="str">
        <f>'الدرجات A'!DI20</f>
        <v xml:space="preserve"> </v>
      </c>
      <c r="O104" s="27"/>
    </row>
    <row r="105" spans="1:15" x14ac:dyDescent="0.2">
      <c r="A105" s="29"/>
      <c r="B105" s="53">
        <v>10</v>
      </c>
      <c r="C105" s="119" t="str">
        <f>IF('الدرجات A'!$DR$7=0," ",'الدرجات A'!$DR$7)</f>
        <v>الحاسوب</v>
      </c>
      <c r="D105" s="119"/>
      <c r="E105" s="119"/>
      <c r="F105" s="31" t="str">
        <f>'الدرجات A'!DV19</f>
        <v xml:space="preserve"> </v>
      </c>
      <c r="G105" s="27"/>
      <c r="H105" s="32"/>
      <c r="I105" s="29"/>
      <c r="J105" s="53">
        <v>10</v>
      </c>
      <c r="K105" s="119" t="str">
        <f>IF('الدرجات A'!$DR$7=0," ",'الدرجات A'!$DR$7)</f>
        <v>الحاسوب</v>
      </c>
      <c r="L105" s="119"/>
      <c r="M105" s="119"/>
      <c r="N105" s="31" t="str">
        <f>'الدرجات A'!DV20</f>
        <v xml:space="preserve"> </v>
      </c>
      <c r="O105" s="27"/>
    </row>
    <row r="106" spans="1:15" x14ac:dyDescent="0.2">
      <c r="A106" s="29"/>
      <c r="B106" s="53">
        <v>11</v>
      </c>
      <c r="C106" s="119" t="str">
        <f>IF('الدرجات A'!$EE$7=0," ",'الدرجات A'!$EE$7)</f>
        <v xml:space="preserve">حقوق الانسان </v>
      </c>
      <c r="D106" s="119"/>
      <c r="E106" s="119"/>
      <c r="F106" s="28" t="str">
        <f>'الدرجات A'!EI19</f>
        <v xml:space="preserve"> </v>
      </c>
      <c r="G106" s="27"/>
      <c r="H106" s="30"/>
      <c r="I106" s="29"/>
      <c r="J106" s="53">
        <v>11</v>
      </c>
      <c r="K106" s="119" t="str">
        <f>IF('الدرجات A'!$EE$7=0," ",'الدرجات A'!$EE$7)</f>
        <v xml:space="preserve">حقوق الانسان </v>
      </c>
      <c r="L106" s="119"/>
      <c r="M106" s="119"/>
      <c r="N106" s="28" t="str">
        <f>'الدرجات A'!EI20</f>
        <v xml:space="preserve"> </v>
      </c>
      <c r="O106" s="27"/>
    </row>
    <row r="107" spans="1:15" x14ac:dyDescent="0.2">
      <c r="A107" s="29"/>
      <c r="B107" s="53">
        <v>12</v>
      </c>
      <c r="C107" s="119" t="str">
        <f>IF('الدرجات A'!$ER$7=0," ",'الدرجات A'!$ER$7)</f>
        <v xml:space="preserve"> </v>
      </c>
      <c r="D107" s="119"/>
      <c r="E107" s="119"/>
      <c r="F107" s="28" t="str">
        <f>'الدرجات A'!EV19</f>
        <v xml:space="preserve"> </v>
      </c>
      <c r="G107" s="27"/>
      <c r="H107" s="30"/>
      <c r="I107" s="29"/>
      <c r="J107" s="53">
        <v>12</v>
      </c>
      <c r="K107" s="119" t="str">
        <f>IF('الدرجات A'!$ER$7=0," ",'الدرجات A'!$ER$7)</f>
        <v xml:space="preserve"> </v>
      </c>
      <c r="L107" s="119"/>
      <c r="M107" s="119"/>
      <c r="N107" s="55" t="str">
        <f>'الدرجات A'!EV20</f>
        <v xml:space="preserve"> </v>
      </c>
      <c r="O107" s="27"/>
    </row>
    <row r="108" spans="1:15" x14ac:dyDescent="0.2">
      <c r="A108" s="26"/>
      <c r="B108" s="25"/>
      <c r="C108" s="25"/>
      <c r="D108" s="25"/>
      <c r="E108" s="25"/>
      <c r="F108" s="25"/>
      <c r="G108" s="24"/>
      <c r="I108" s="26"/>
      <c r="J108" s="25"/>
      <c r="K108" s="25"/>
      <c r="L108" s="25"/>
      <c r="M108" s="25"/>
      <c r="N108" s="25"/>
      <c r="O108" s="24"/>
    </row>
    <row r="109" spans="1:15" x14ac:dyDescent="0.2">
      <c r="A109" s="26"/>
      <c r="B109" s="54" t="s">
        <v>36</v>
      </c>
      <c r="C109" s="54" t="str">
        <f>IF('الدرجات A'!FF19=0,"ناجح",IF('الدرجات A'!FF19&lt;'الدرجات A'!$FF$9,"مكمل","راسب"))</f>
        <v>ناجح</v>
      </c>
      <c r="D109" s="25"/>
      <c r="E109" s="120" t="s">
        <v>35</v>
      </c>
      <c r="F109" s="120"/>
      <c r="G109" s="24"/>
      <c r="I109" s="26"/>
      <c r="J109" s="54" t="s">
        <v>36</v>
      </c>
      <c r="K109" s="54" t="str">
        <f>IF('الدرجات A'!FF20=0,"ناجح",IF('الدرجات A'!FF20&lt;'الدرجات A'!$FF$9,"مكمل","راسب"))</f>
        <v>ناجح</v>
      </c>
      <c r="M109" s="120" t="s">
        <v>35</v>
      </c>
      <c r="N109" s="120"/>
      <c r="O109" s="24"/>
    </row>
    <row r="110" spans="1:15" x14ac:dyDescent="0.2">
      <c r="A110" s="26"/>
      <c r="B110" s="54"/>
      <c r="C110" s="54"/>
      <c r="D110" s="25"/>
      <c r="E110" s="25"/>
      <c r="F110" s="25"/>
      <c r="G110" s="24"/>
      <c r="I110" s="26"/>
      <c r="J110" s="54"/>
      <c r="K110" s="54"/>
      <c r="L110" s="25"/>
      <c r="M110" s="25"/>
      <c r="N110" s="25"/>
      <c r="O110" s="24"/>
    </row>
    <row r="111" spans="1:15" ht="13.5" thickBot="1" x14ac:dyDescent="0.25">
      <c r="A111" s="23"/>
      <c r="B111" s="22"/>
      <c r="C111" s="22"/>
      <c r="D111" s="22"/>
      <c r="E111" s="22"/>
      <c r="F111" s="22"/>
      <c r="G111" s="21"/>
      <c r="I111" s="23"/>
      <c r="J111" s="22"/>
      <c r="K111" s="22"/>
      <c r="L111" s="22"/>
      <c r="M111" s="22"/>
      <c r="N111" s="22"/>
      <c r="O111" s="21"/>
    </row>
    <row r="112" spans="1:15" ht="13.5" thickBot="1" x14ac:dyDescent="0.25"/>
    <row r="113" spans="1:15" x14ac:dyDescent="0.2">
      <c r="A113" s="39"/>
      <c r="B113" s="38"/>
      <c r="C113" s="38"/>
      <c r="D113" s="38"/>
      <c r="E113" s="38"/>
      <c r="F113" s="38"/>
      <c r="G113" s="37"/>
      <c r="H113" s="32"/>
      <c r="I113" s="39"/>
      <c r="J113" s="38"/>
      <c r="K113" s="38"/>
      <c r="L113" s="38"/>
      <c r="M113" s="38"/>
      <c r="N113" s="38"/>
      <c r="O113" s="37"/>
    </row>
    <row r="114" spans="1:15" x14ac:dyDescent="0.2">
      <c r="A114" s="29"/>
      <c r="B114" s="118" t="str">
        <f>'الدرجات A'!$B$2</f>
        <v>جامعة الموصل</v>
      </c>
      <c r="C114" s="118"/>
      <c r="D114" s="118"/>
      <c r="E114" s="118"/>
      <c r="F114" s="118"/>
      <c r="G114" s="36"/>
      <c r="H114" s="32"/>
      <c r="I114" s="29"/>
      <c r="J114" s="118" t="str">
        <f>'الدرجات A'!$B$2</f>
        <v>جامعة الموصل</v>
      </c>
      <c r="K114" s="118"/>
      <c r="L114" s="118"/>
      <c r="M114" s="118"/>
      <c r="N114" s="118"/>
      <c r="O114" s="36"/>
    </row>
    <row r="115" spans="1:15" x14ac:dyDescent="0.2">
      <c r="A115" s="29"/>
      <c r="B115" s="118" t="str">
        <f>'الدرجات A'!$B$3</f>
        <v xml:space="preserve">كلية التربية  للبنات </v>
      </c>
      <c r="C115" s="118"/>
      <c r="D115" s="118"/>
      <c r="E115" s="118"/>
      <c r="F115" s="118"/>
      <c r="G115" s="36"/>
      <c r="H115" s="32"/>
      <c r="I115" s="29"/>
      <c r="J115" s="118" t="str">
        <f>'الدرجات A'!$B$3</f>
        <v xml:space="preserve">كلية التربية  للبنات </v>
      </c>
      <c r="K115" s="118"/>
      <c r="L115" s="118"/>
      <c r="M115" s="118"/>
      <c r="N115" s="118"/>
      <c r="O115" s="36"/>
    </row>
    <row r="116" spans="1:15" x14ac:dyDescent="0.2">
      <c r="A116" s="29"/>
      <c r="B116" s="118" t="str">
        <f>'الدرجات A'!$B$4</f>
        <v>قسم علوم الحياة</v>
      </c>
      <c r="C116" s="118"/>
      <c r="D116" s="118"/>
      <c r="E116" s="118"/>
      <c r="F116" s="118"/>
      <c r="G116" s="36"/>
      <c r="H116" s="32"/>
      <c r="I116" s="29"/>
      <c r="J116" s="118" t="str">
        <f>'الدرجات A'!$B$4</f>
        <v>قسم علوم الحياة</v>
      </c>
      <c r="K116" s="118"/>
      <c r="L116" s="118"/>
      <c r="M116" s="118"/>
      <c r="N116" s="118"/>
      <c r="O116" s="36"/>
    </row>
    <row r="117" spans="1:15" x14ac:dyDescent="0.2">
      <c r="A117" s="29"/>
      <c r="B117" s="118" t="s">
        <v>17</v>
      </c>
      <c r="C117" s="118"/>
      <c r="D117" s="118"/>
      <c r="E117" s="118"/>
      <c r="F117" s="118"/>
      <c r="G117" s="36"/>
      <c r="H117" s="32"/>
      <c r="I117" s="29"/>
      <c r="J117" s="118" t="s">
        <v>17</v>
      </c>
      <c r="K117" s="118"/>
      <c r="L117" s="118"/>
      <c r="M117" s="118"/>
      <c r="N117" s="118"/>
      <c r="O117" s="36"/>
    </row>
    <row r="118" spans="1:15" x14ac:dyDescent="0.2">
      <c r="A118" s="29"/>
      <c r="B118" s="118" t="str">
        <f>'الدرجات A'!$B$5</f>
        <v>العام الدراسي 2015-2016</v>
      </c>
      <c r="C118" s="118"/>
      <c r="D118" s="118"/>
      <c r="E118" s="118"/>
      <c r="F118" s="118"/>
      <c r="G118" s="36"/>
      <c r="H118" s="32"/>
      <c r="I118" s="29"/>
      <c r="J118" s="118" t="str">
        <f>'الدرجات A'!$B$5</f>
        <v>العام الدراسي 2015-2016</v>
      </c>
      <c r="K118" s="118"/>
      <c r="L118" s="118"/>
      <c r="M118" s="118"/>
      <c r="N118" s="118"/>
      <c r="O118" s="36"/>
    </row>
    <row r="119" spans="1:15" x14ac:dyDescent="0.2">
      <c r="A119" s="29"/>
      <c r="B119" s="118"/>
      <c r="C119" s="118"/>
      <c r="D119" s="118"/>
      <c r="E119" s="118"/>
      <c r="F119" s="118"/>
      <c r="G119" s="36"/>
      <c r="H119" s="32"/>
      <c r="I119" s="29"/>
      <c r="J119" s="118"/>
      <c r="K119" s="118"/>
      <c r="L119" s="118"/>
      <c r="M119" s="118"/>
      <c r="N119" s="118"/>
      <c r="O119" s="36"/>
    </row>
    <row r="120" spans="1:15" x14ac:dyDescent="0.2">
      <c r="A120" s="29"/>
      <c r="B120" s="118" t="s">
        <v>33</v>
      </c>
      <c r="C120" s="118"/>
      <c r="D120" s="52" t="str">
        <f>IF('الدرجات A'!$R$2=0," ",'الدرجات A'!$R$2)</f>
        <v>الاول</v>
      </c>
      <c r="E120" s="52" t="s">
        <v>32</v>
      </c>
      <c r="F120" s="52" t="str">
        <f>IF('الدرجات A'!$R$3=0," ",'الدرجات A'!$R$3)</f>
        <v xml:space="preserve"> </v>
      </c>
      <c r="G120" s="36"/>
      <c r="H120" s="32"/>
      <c r="I120" s="29"/>
      <c r="J120" s="118" t="s">
        <v>33</v>
      </c>
      <c r="K120" s="118"/>
      <c r="L120" s="52" t="str">
        <f>IF('الدرجات A'!$R$2=0," ",'الدرجات A'!$R$2)</f>
        <v>الاول</v>
      </c>
      <c r="M120" s="52" t="s">
        <v>32</v>
      </c>
      <c r="N120" s="52" t="str">
        <f>IF('الدرجات A'!$R$3=0," ",'الدرجات A'!$R$3)</f>
        <v xml:space="preserve"> </v>
      </c>
      <c r="O120" s="36"/>
    </row>
    <row r="121" spans="1:15" x14ac:dyDescent="0.2">
      <c r="A121" s="35"/>
      <c r="B121" s="118" t="s">
        <v>40</v>
      </c>
      <c r="C121" s="118"/>
      <c r="D121" s="118">
        <f>'الدرجات A'!B21</f>
        <v>0</v>
      </c>
      <c r="E121" s="118"/>
      <c r="F121" s="118"/>
      <c r="G121" s="27"/>
      <c r="H121" s="32"/>
      <c r="I121" s="35"/>
      <c r="J121" s="118" t="s">
        <v>40</v>
      </c>
      <c r="K121" s="118"/>
      <c r="L121" s="118">
        <f>'الدرجات A'!B23</f>
        <v>0</v>
      </c>
      <c r="M121" s="118"/>
      <c r="N121" s="118"/>
      <c r="O121" s="27"/>
    </row>
    <row r="122" spans="1:15" x14ac:dyDescent="0.2">
      <c r="A122" s="29"/>
      <c r="B122" s="34"/>
      <c r="C122" s="34"/>
      <c r="D122" s="34"/>
      <c r="E122" s="34"/>
      <c r="F122" s="34"/>
      <c r="G122" s="27"/>
      <c r="H122" s="32"/>
      <c r="I122" s="29"/>
      <c r="J122" s="34"/>
      <c r="K122" s="34"/>
      <c r="L122" s="34"/>
      <c r="M122" s="34"/>
      <c r="N122" s="34"/>
      <c r="O122" s="27"/>
    </row>
    <row r="123" spans="1:15" x14ac:dyDescent="0.2">
      <c r="A123" s="29"/>
      <c r="B123" s="53" t="s">
        <v>39</v>
      </c>
      <c r="C123" s="119" t="s">
        <v>38</v>
      </c>
      <c r="D123" s="119"/>
      <c r="E123" s="119"/>
      <c r="F123" s="33" t="s">
        <v>37</v>
      </c>
      <c r="G123" s="27"/>
      <c r="H123" s="32"/>
      <c r="I123" s="29"/>
      <c r="J123" s="53" t="s">
        <v>39</v>
      </c>
      <c r="K123" s="119" t="s">
        <v>38</v>
      </c>
      <c r="L123" s="119"/>
      <c r="M123" s="119"/>
      <c r="N123" s="33" t="s">
        <v>37</v>
      </c>
      <c r="O123" s="27"/>
    </row>
    <row r="124" spans="1:15" x14ac:dyDescent="0.2">
      <c r="A124" s="29"/>
      <c r="B124" s="53">
        <v>1</v>
      </c>
      <c r="C124" s="119" t="str">
        <f>IF('الدرجات A'!$E$7=0," ",'الدرجات A'!$E$7)</f>
        <v>احياء</v>
      </c>
      <c r="D124" s="119"/>
      <c r="E124" s="119"/>
      <c r="F124" s="31" t="str">
        <f>'الدرجات A'!I21</f>
        <v xml:space="preserve"> </v>
      </c>
      <c r="G124" s="27"/>
      <c r="H124" s="32"/>
      <c r="I124" s="29"/>
      <c r="J124" s="53">
        <v>1</v>
      </c>
      <c r="K124" s="119" t="str">
        <f>IF('الدرجات A'!$E$7=0," ",'الدرجات A'!$E$7)</f>
        <v>احياء</v>
      </c>
      <c r="L124" s="119"/>
      <c r="M124" s="119"/>
      <c r="N124" s="31" t="str">
        <f>'الدرجات A'!I22</f>
        <v xml:space="preserve"> </v>
      </c>
      <c r="O124" s="27"/>
    </row>
    <row r="125" spans="1:15" x14ac:dyDescent="0.2">
      <c r="A125" s="29"/>
      <c r="B125" s="53">
        <v>2</v>
      </c>
      <c r="C125" s="119" t="str">
        <f>IF('الدرجات A'!$R$7=0," ",'الدرجات A'!$R$7)</f>
        <v>تشريح نبات</v>
      </c>
      <c r="D125" s="119"/>
      <c r="E125" s="119"/>
      <c r="F125" s="31" t="str">
        <f>'الدرجات A'!V21</f>
        <v xml:space="preserve"> </v>
      </c>
      <c r="G125" s="27"/>
      <c r="H125" s="32"/>
      <c r="I125" s="29"/>
      <c r="J125" s="53">
        <v>2</v>
      </c>
      <c r="K125" s="119" t="str">
        <f>IF('الدرجات A'!$R$7=0," ",'الدرجات A'!$R$7)</f>
        <v>تشريح نبات</v>
      </c>
      <c r="L125" s="119"/>
      <c r="M125" s="119"/>
      <c r="N125" s="31" t="str">
        <f>'الدرجات A'!V22</f>
        <v xml:space="preserve"> </v>
      </c>
      <c r="O125" s="27"/>
    </row>
    <row r="126" spans="1:15" x14ac:dyDescent="0.2">
      <c r="A126" s="29"/>
      <c r="B126" s="53">
        <v>3</v>
      </c>
      <c r="C126" s="119" t="str">
        <f>IF('الدرجات A'!$AE$7=0," ",'الدرجات A'!$AE$7)</f>
        <v>حياتية خلية</v>
      </c>
      <c r="D126" s="119"/>
      <c r="E126" s="119"/>
      <c r="F126" s="31" t="str">
        <f>'الدرجات A'!AI21</f>
        <v xml:space="preserve"> </v>
      </c>
      <c r="G126" s="27"/>
      <c r="H126" s="32"/>
      <c r="I126" s="29"/>
      <c r="J126" s="53">
        <v>3</v>
      </c>
      <c r="K126" s="119" t="str">
        <f>IF('الدرجات A'!$AE$7=0," ",'الدرجات A'!$AE$7)</f>
        <v>حياتية خلية</v>
      </c>
      <c r="L126" s="119"/>
      <c r="M126" s="119"/>
      <c r="N126" s="31" t="str">
        <f>'الدرجات A'!AI22</f>
        <v xml:space="preserve"> </v>
      </c>
      <c r="O126" s="27"/>
    </row>
    <row r="127" spans="1:15" x14ac:dyDescent="0.2">
      <c r="A127" s="29"/>
      <c r="B127" s="53">
        <v>4</v>
      </c>
      <c r="C127" s="119" t="str">
        <f>IF('الدرجات A'!$AR$7=0," ",'الدرجات A'!$AR$7)</f>
        <v>الكيمياء العامة</v>
      </c>
      <c r="D127" s="119"/>
      <c r="E127" s="119"/>
      <c r="F127" s="31" t="str">
        <f>'الدرجات A'!AV21</f>
        <v xml:space="preserve"> </v>
      </c>
      <c r="G127" s="27"/>
      <c r="H127" s="32"/>
      <c r="I127" s="29"/>
      <c r="J127" s="53">
        <v>4</v>
      </c>
      <c r="K127" s="119" t="str">
        <f>IF('الدرجات A'!$AR$7=0," ",'الدرجات A'!$AR$7)</f>
        <v>الكيمياء العامة</v>
      </c>
      <c r="L127" s="119"/>
      <c r="M127" s="119"/>
      <c r="N127" s="31" t="str">
        <f>'الدرجات A'!AV22</f>
        <v xml:space="preserve"> </v>
      </c>
      <c r="O127" s="27"/>
    </row>
    <row r="128" spans="1:15" x14ac:dyDescent="0.2">
      <c r="A128" s="29"/>
      <c r="B128" s="53">
        <v>5</v>
      </c>
      <c r="C128" s="119" t="str">
        <f>IF('الدرجات A'!$BE$7=0," ",'الدرجات A'!$BE$7)</f>
        <v>علم الارض</v>
      </c>
      <c r="D128" s="119"/>
      <c r="E128" s="119"/>
      <c r="F128" s="31" t="str">
        <f>'الدرجات A'!BI21</f>
        <v xml:space="preserve"> </v>
      </c>
      <c r="G128" s="27"/>
      <c r="H128" s="32"/>
      <c r="I128" s="29"/>
      <c r="J128" s="53">
        <v>5</v>
      </c>
      <c r="K128" s="119" t="str">
        <f>IF('الدرجات A'!$BE$7=0," ",'الدرجات A'!$BE$7)</f>
        <v>علم الارض</v>
      </c>
      <c r="L128" s="119"/>
      <c r="M128" s="119"/>
      <c r="N128" s="31" t="str">
        <f>'الدرجات A'!BI22</f>
        <v xml:space="preserve"> </v>
      </c>
      <c r="O128" s="27"/>
    </row>
    <row r="129" spans="1:15" x14ac:dyDescent="0.2">
      <c r="A129" s="29"/>
      <c r="B129" s="53">
        <v>6</v>
      </c>
      <c r="C129" s="119" t="str">
        <f>IF('الدرجات A'!$BR$7=0," ",'الدرجات A'!$BR$7)</f>
        <v>علم النفس التربوي</v>
      </c>
      <c r="D129" s="119"/>
      <c r="E129" s="119"/>
      <c r="F129" s="31" t="str">
        <f>'الدرجات A'!BV21</f>
        <v xml:space="preserve"> </v>
      </c>
      <c r="G129" s="27"/>
      <c r="H129" s="32"/>
      <c r="I129" s="29"/>
      <c r="J129" s="53">
        <v>6</v>
      </c>
      <c r="K129" s="119" t="str">
        <f>IF('الدرجات A'!$BR$7=0," ",'الدرجات A'!$BR$7)</f>
        <v>علم النفس التربوي</v>
      </c>
      <c r="L129" s="119"/>
      <c r="M129" s="119"/>
      <c r="N129" s="31" t="str">
        <f>'الدرجات A'!BV22</f>
        <v xml:space="preserve"> </v>
      </c>
      <c r="O129" s="27"/>
    </row>
    <row r="130" spans="1:15" x14ac:dyDescent="0.2">
      <c r="A130" s="29"/>
      <c r="B130" s="53">
        <v>7</v>
      </c>
      <c r="C130" s="119" t="str">
        <f>IF('الدرجات A'!$CE$7=0," ",'الدرجات A'!$CE$7)</f>
        <v>اسس التربية</v>
      </c>
      <c r="D130" s="119"/>
      <c r="E130" s="119"/>
      <c r="F130" s="31" t="str">
        <f>'الدرجات A'!CI21</f>
        <v xml:space="preserve"> </v>
      </c>
      <c r="G130" s="27"/>
      <c r="H130" s="32"/>
      <c r="I130" s="29"/>
      <c r="J130" s="53">
        <v>7</v>
      </c>
      <c r="K130" s="119" t="str">
        <f>IF('الدرجات A'!$CE$7=0," ",'الدرجات A'!$CE$7)</f>
        <v>اسس التربية</v>
      </c>
      <c r="L130" s="119"/>
      <c r="M130" s="119"/>
      <c r="N130" s="31" t="str">
        <f>'الدرجات A'!CI22</f>
        <v xml:space="preserve"> </v>
      </c>
      <c r="O130" s="27"/>
    </row>
    <row r="131" spans="1:15" x14ac:dyDescent="0.2">
      <c r="A131" s="29"/>
      <c r="B131" s="53">
        <v>8</v>
      </c>
      <c r="C131" s="119" t="str">
        <f>IF('الدرجات A'!$CR$7=0," ",'الدرجات A'!$CR$7)</f>
        <v>اللغة العربية</v>
      </c>
      <c r="D131" s="119"/>
      <c r="E131" s="119"/>
      <c r="F131" s="31" t="str">
        <f>'الدرجات A'!CV21</f>
        <v xml:space="preserve"> </v>
      </c>
      <c r="G131" s="27"/>
      <c r="H131" s="32"/>
      <c r="I131" s="29"/>
      <c r="J131" s="53">
        <v>8</v>
      </c>
      <c r="K131" s="119" t="str">
        <f>IF('الدرجات A'!$CR$7=0," ",'الدرجات A'!$CR$7)</f>
        <v>اللغة العربية</v>
      </c>
      <c r="L131" s="119"/>
      <c r="M131" s="119"/>
      <c r="N131" s="31" t="str">
        <f>'الدرجات A'!CV22</f>
        <v xml:space="preserve"> </v>
      </c>
      <c r="O131" s="27"/>
    </row>
    <row r="132" spans="1:15" x14ac:dyDescent="0.2">
      <c r="A132" s="29"/>
      <c r="B132" s="53">
        <v>9</v>
      </c>
      <c r="C132" s="119" t="str">
        <f>IF('الدرجات A'!$DE$7=0," ",'الدرجات A'!$DE$7)</f>
        <v>اللغة الانكليزية</v>
      </c>
      <c r="D132" s="119"/>
      <c r="E132" s="119"/>
      <c r="F132" s="31" t="str">
        <f>'الدرجات A'!DI21</f>
        <v xml:space="preserve"> </v>
      </c>
      <c r="G132" s="27"/>
      <c r="H132" s="32"/>
      <c r="I132" s="29"/>
      <c r="J132" s="53">
        <v>9</v>
      </c>
      <c r="K132" s="119" t="str">
        <f>IF('الدرجات A'!$DE$7=0," ",'الدرجات A'!$DE$7)</f>
        <v>اللغة الانكليزية</v>
      </c>
      <c r="L132" s="119"/>
      <c r="M132" s="119"/>
      <c r="N132" s="31" t="str">
        <f>'الدرجات A'!DI22</f>
        <v xml:space="preserve"> </v>
      </c>
      <c r="O132" s="27"/>
    </row>
    <row r="133" spans="1:15" x14ac:dyDescent="0.2">
      <c r="A133" s="29"/>
      <c r="B133" s="53">
        <v>10</v>
      </c>
      <c r="C133" s="119" t="str">
        <f>IF('الدرجات A'!$DR$7=0," ",'الدرجات A'!$DR$7)</f>
        <v>الحاسوب</v>
      </c>
      <c r="D133" s="119"/>
      <c r="E133" s="119"/>
      <c r="F133" s="31" t="str">
        <f>'الدرجات A'!DV21</f>
        <v xml:space="preserve"> </v>
      </c>
      <c r="G133" s="27"/>
      <c r="H133" s="32"/>
      <c r="I133" s="29"/>
      <c r="J133" s="53">
        <v>10</v>
      </c>
      <c r="K133" s="119" t="str">
        <f>IF('الدرجات A'!$DR$7=0," ",'الدرجات A'!$DR$7)</f>
        <v>الحاسوب</v>
      </c>
      <c r="L133" s="119"/>
      <c r="M133" s="119"/>
      <c r="N133" s="31" t="str">
        <f>'الدرجات A'!DV22</f>
        <v xml:space="preserve"> </v>
      </c>
      <c r="O133" s="27"/>
    </row>
    <row r="134" spans="1:15" x14ac:dyDescent="0.2">
      <c r="A134" s="29"/>
      <c r="B134" s="53">
        <v>11</v>
      </c>
      <c r="C134" s="119" t="str">
        <f>IF('الدرجات A'!$EE$7=0," ",'الدرجات A'!$EE$7)</f>
        <v xml:space="preserve">حقوق الانسان </v>
      </c>
      <c r="D134" s="119"/>
      <c r="E134" s="119"/>
      <c r="F134" s="28" t="str">
        <f>'الدرجات A'!EI21</f>
        <v xml:space="preserve"> </v>
      </c>
      <c r="G134" s="27"/>
      <c r="H134" s="30"/>
      <c r="I134" s="29"/>
      <c r="J134" s="53">
        <v>11</v>
      </c>
      <c r="K134" s="119" t="str">
        <f>IF('الدرجات A'!$EE$7=0," ",'الدرجات A'!$EE$7)</f>
        <v xml:space="preserve">حقوق الانسان </v>
      </c>
      <c r="L134" s="119"/>
      <c r="M134" s="119"/>
      <c r="N134" s="28" t="str">
        <f>'الدرجات A'!EI22</f>
        <v xml:space="preserve"> </v>
      </c>
      <c r="O134" s="27"/>
    </row>
    <row r="135" spans="1:15" x14ac:dyDescent="0.2">
      <c r="A135" s="29"/>
      <c r="B135" s="53">
        <v>12</v>
      </c>
      <c r="C135" s="119" t="str">
        <f>IF('الدرجات A'!$ER$7=0," ",'الدرجات A'!$ER$7)</f>
        <v xml:space="preserve"> </v>
      </c>
      <c r="D135" s="119"/>
      <c r="E135" s="119"/>
      <c r="F135" s="28" t="str">
        <f>'الدرجات A'!EV21</f>
        <v xml:space="preserve"> </v>
      </c>
      <c r="G135" s="27"/>
      <c r="H135" s="30"/>
      <c r="I135" s="29"/>
      <c r="J135" s="53">
        <v>12</v>
      </c>
      <c r="K135" s="119" t="str">
        <f>IF('الدرجات A'!$ER$7=0," ",'الدرجات A'!$ER$7)</f>
        <v xml:space="preserve"> </v>
      </c>
      <c r="L135" s="119"/>
      <c r="M135" s="119"/>
      <c r="N135" s="55" t="str">
        <f>'الدرجات A'!EV22</f>
        <v xml:space="preserve"> </v>
      </c>
      <c r="O135" s="27"/>
    </row>
    <row r="136" spans="1:15" x14ac:dyDescent="0.2">
      <c r="A136" s="26"/>
      <c r="B136" s="25"/>
      <c r="C136" s="25"/>
      <c r="D136" s="25"/>
      <c r="E136" s="25"/>
      <c r="F136" s="25"/>
      <c r="G136" s="24"/>
      <c r="I136" s="26"/>
      <c r="J136" s="25"/>
      <c r="K136" s="25"/>
      <c r="L136" s="25"/>
      <c r="M136" s="25"/>
      <c r="N136" s="25"/>
      <c r="O136" s="24"/>
    </row>
    <row r="137" spans="1:15" x14ac:dyDescent="0.2">
      <c r="A137" s="26"/>
      <c r="B137" s="54" t="s">
        <v>36</v>
      </c>
      <c r="C137" s="54" t="str">
        <f>IF('الدرجات A'!FF21=0,"ناجح",IF('الدرجات A'!FF21&lt;'الدرجات A'!$FF$9,"مكمل","راسب"))</f>
        <v>ناجح</v>
      </c>
      <c r="D137" s="25"/>
      <c r="E137" s="120" t="s">
        <v>35</v>
      </c>
      <c r="F137" s="120"/>
      <c r="G137" s="24"/>
      <c r="I137" s="26"/>
      <c r="J137" s="54" t="s">
        <v>36</v>
      </c>
      <c r="K137" s="54" t="str">
        <f>IF('الدرجات A'!FF22=0,"ناجح",IF('الدرجات A'!FF22&lt;'الدرجات A'!$FF$9,"مكمل","راسب"))</f>
        <v>ناجح</v>
      </c>
      <c r="M137" s="120" t="s">
        <v>35</v>
      </c>
      <c r="N137" s="120"/>
      <c r="O137" s="24"/>
    </row>
    <row r="138" spans="1:15" x14ac:dyDescent="0.2">
      <c r="A138" s="26"/>
      <c r="B138" s="54"/>
      <c r="C138" s="54"/>
      <c r="D138" s="25"/>
      <c r="E138" s="25"/>
      <c r="F138" s="25"/>
      <c r="G138" s="24"/>
      <c r="I138" s="26"/>
      <c r="J138" s="54"/>
      <c r="K138" s="54"/>
      <c r="L138" s="25"/>
      <c r="M138" s="25"/>
      <c r="N138" s="25"/>
      <c r="O138" s="24"/>
    </row>
    <row r="139" spans="1:15" ht="13.5" thickBot="1" x14ac:dyDescent="0.25">
      <c r="A139" s="23"/>
      <c r="B139" s="22"/>
      <c r="C139" s="22"/>
      <c r="D139" s="22"/>
      <c r="E139" s="22"/>
      <c r="F139" s="22"/>
      <c r="G139" s="21"/>
      <c r="I139" s="23"/>
      <c r="J139" s="22"/>
      <c r="K139" s="22"/>
      <c r="L139" s="22"/>
      <c r="M139" s="22"/>
      <c r="N139" s="22"/>
      <c r="O139" s="21"/>
    </row>
    <row r="140" spans="1:15" ht="13.5" thickBot="1" x14ac:dyDescent="0.25"/>
    <row r="141" spans="1:15" x14ac:dyDescent="0.2">
      <c r="A141" s="39"/>
      <c r="B141" s="38"/>
      <c r="C141" s="38"/>
      <c r="D141" s="38"/>
      <c r="E141" s="38"/>
      <c r="F141" s="38"/>
      <c r="G141" s="37"/>
      <c r="H141" s="32"/>
      <c r="I141" s="39"/>
      <c r="J141" s="38"/>
      <c r="K141" s="38"/>
      <c r="L141" s="38"/>
      <c r="M141" s="38"/>
      <c r="N141" s="38"/>
      <c r="O141" s="37"/>
    </row>
    <row r="142" spans="1:15" x14ac:dyDescent="0.2">
      <c r="A142" s="29"/>
      <c r="B142" s="118" t="str">
        <f>'الدرجات A'!$B$2</f>
        <v>جامعة الموصل</v>
      </c>
      <c r="C142" s="118"/>
      <c r="D142" s="118"/>
      <c r="E142" s="118"/>
      <c r="F142" s="118"/>
      <c r="G142" s="36"/>
      <c r="H142" s="32"/>
      <c r="I142" s="29"/>
      <c r="J142" s="118" t="str">
        <f>'الدرجات A'!$B$2</f>
        <v>جامعة الموصل</v>
      </c>
      <c r="K142" s="118"/>
      <c r="L142" s="118"/>
      <c r="M142" s="118"/>
      <c r="N142" s="118"/>
      <c r="O142" s="36"/>
    </row>
    <row r="143" spans="1:15" x14ac:dyDescent="0.2">
      <c r="A143" s="29"/>
      <c r="B143" s="118" t="str">
        <f>'الدرجات A'!$B$3</f>
        <v xml:space="preserve">كلية التربية  للبنات </v>
      </c>
      <c r="C143" s="118"/>
      <c r="D143" s="118"/>
      <c r="E143" s="118"/>
      <c r="F143" s="118"/>
      <c r="G143" s="36"/>
      <c r="H143" s="32"/>
      <c r="I143" s="29"/>
      <c r="J143" s="118" t="str">
        <f>'الدرجات A'!$B$3</f>
        <v xml:space="preserve">كلية التربية  للبنات </v>
      </c>
      <c r="K143" s="118"/>
      <c r="L143" s="118"/>
      <c r="M143" s="118"/>
      <c r="N143" s="118"/>
      <c r="O143" s="36"/>
    </row>
    <row r="144" spans="1:15" x14ac:dyDescent="0.2">
      <c r="A144" s="29"/>
      <c r="B144" s="118" t="str">
        <f>'الدرجات A'!$B$4</f>
        <v>قسم علوم الحياة</v>
      </c>
      <c r="C144" s="118"/>
      <c r="D144" s="118"/>
      <c r="E144" s="118"/>
      <c r="F144" s="118"/>
      <c r="G144" s="36"/>
      <c r="H144" s="32"/>
      <c r="I144" s="29"/>
      <c r="J144" s="118" t="str">
        <f>'الدرجات A'!$B$4</f>
        <v>قسم علوم الحياة</v>
      </c>
      <c r="K144" s="118"/>
      <c r="L144" s="118"/>
      <c r="M144" s="118"/>
      <c r="N144" s="118"/>
      <c r="O144" s="36"/>
    </row>
    <row r="145" spans="1:15" x14ac:dyDescent="0.2">
      <c r="A145" s="29"/>
      <c r="B145" s="118" t="s">
        <v>17</v>
      </c>
      <c r="C145" s="118"/>
      <c r="D145" s="118"/>
      <c r="E145" s="118"/>
      <c r="F145" s="118"/>
      <c r="G145" s="36"/>
      <c r="H145" s="32"/>
      <c r="I145" s="29"/>
      <c r="J145" s="118" t="s">
        <v>17</v>
      </c>
      <c r="K145" s="118"/>
      <c r="L145" s="118"/>
      <c r="M145" s="118"/>
      <c r="N145" s="118"/>
      <c r="O145" s="36"/>
    </row>
    <row r="146" spans="1:15" x14ac:dyDescent="0.2">
      <c r="A146" s="29"/>
      <c r="B146" s="118" t="str">
        <f>'الدرجات A'!$B$5</f>
        <v>العام الدراسي 2015-2016</v>
      </c>
      <c r="C146" s="118"/>
      <c r="D146" s="118"/>
      <c r="E146" s="118"/>
      <c r="F146" s="118"/>
      <c r="G146" s="36"/>
      <c r="H146" s="32"/>
      <c r="I146" s="29"/>
      <c r="J146" s="118" t="str">
        <f>'الدرجات A'!$B$5</f>
        <v>العام الدراسي 2015-2016</v>
      </c>
      <c r="K146" s="118"/>
      <c r="L146" s="118"/>
      <c r="M146" s="118"/>
      <c r="N146" s="118"/>
      <c r="O146" s="36"/>
    </row>
    <row r="147" spans="1:15" x14ac:dyDescent="0.2">
      <c r="A147" s="29"/>
      <c r="B147" s="118"/>
      <c r="C147" s="118"/>
      <c r="D147" s="118"/>
      <c r="E147" s="118"/>
      <c r="F147" s="118"/>
      <c r="G147" s="36"/>
      <c r="H147" s="32"/>
      <c r="I147" s="29"/>
      <c r="J147" s="118"/>
      <c r="K147" s="118"/>
      <c r="L147" s="118"/>
      <c r="M147" s="118"/>
      <c r="N147" s="118"/>
      <c r="O147" s="36"/>
    </row>
    <row r="148" spans="1:15" x14ac:dyDescent="0.2">
      <c r="A148" s="29"/>
      <c r="B148" s="118" t="s">
        <v>33</v>
      </c>
      <c r="C148" s="118"/>
      <c r="D148" s="52" t="str">
        <f>IF('الدرجات A'!$R$2=0," ",'الدرجات A'!$R$2)</f>
        <v>الاول</v>
      </c>
      <c r="E148" s="52" t="s">
        <v>32</v>
      </c>
      <c r="F148" s="52" t="str">
        <f>IF('الدرجات A'!$R$3=0," ",'الدرجات A'!$R$3)</f>
        <v xml:space="preserve"> </v>
      </c>
      <c r="G148" s="36"/>
      <c r="H148" s="32"/>
      <c r="I148" s="29"/>
      <c r="J148" s="118" t="s">
        <v>33</v>
      </c>
      <c r="K148" s="118"/>
      <c r="L148" s="52" t="str">
        <f>IF('الدرجات A'!$R$2=0," ",'الدرجات A'!$R$2)</f>
        <v>الاول</v>
      </c>
      <c r="M148" s="52" t="s">
        <v>32</v>
      </c>
      <c r="N148" s="52" t="str">
        <f>IF('الدرجات A'!$R$3=0," ",'الدرجات A'!$R$3)</f>
        <v xml:space="preserve"> </v>
      </c>
      <c r="O148" s="36"/>
    </row>
    <row r="149" spans="1:15" x14ac:dyDescent="0.2">
      <c r="A149" s="35"/>
      <c r="B149" s="118" t="s">
        <v>40</v>
      </c>
      <c r="C149" s="118"/>
      <c r="D149" s="118">
        <f>'الدرجات A'!B24</f>
        <v>0</v>
      </c>
      <c r="E149" s="118"/>
      <c r="F149" s="118"/>
      <c r="G149" s="27"/>
      <c r="H149" s="32"/>
      <c r="I149" s="35"/>
      <c r="J149" s="118" t="s">
        <v>40</v>
      </c>
      <c r="K149" s="118"/>
      <c r="L149" s="118">
        <f>'الدرجات A'!B25</f>
        <v>0</v>
      </c>
      <c r="M149" s="118"/>
      <c r="N149" s="118"/>
      <c r="O149" s="27"/>
    </row>
    <row r="150" spans="1:15" x14ac:dyDescent="0.2">
      <c r="A150" s="29"/>
      <c r="B150" s="34"/>
      <c r="C150" s="34"/>
      <c r="D150" s="34"/>
      <c r="E150" s="34"/>
      <c r="F150" s="34"/>
      <c r="G150" s="27"/>
      <c r="H150" s="32"/>
      <c r="I150" s="29"/>
      <c r="J150" s="34"/>
      <c r="K150" s="34"/>
      <c r="L150" s="34"/>
      <c r="M150" s="34"/>
      <c r="N150" s="34"/>
      <c r="O150" s="27"/>
    </row>
    <row r="151" spans="1:15" x14ac:dyDescent="0.2">
      <c r="A151" s="29"/>
      <c r="B151" s="53" t="s">
        <v>39</v>
      </c>
      <c r="C151" s="119" t="s">
        <v>38</v>
      </c>
      <c r="D151" s="119"/>
      <c r="E151" s="119"/>
      <c r="F151" s="33" t="s">
        <v>37</v>
      </c>
      <c r="G151" s="27"/>
      <c r="H151" s="32"/>
      <c r="I151" s="29"/>
      <c r="J151" s="53" t="s">
        <v>39</v>
      </c>
      <c r="K151" s="119" t="s">
        <v>38</v>
      </c>
      <c r="L151" s="119"/>
      <c r="M151" s="119"/>
      <c r="N151" s="33" t="s">
        <v>37</v>
      </c>
      <c r="O151" s="27"/>
    </row>
    <row r="152" spans="1:15" x14ac:dyDescent="0.2">
      <c r="A152" s="29"/>
      <c r="B152" s="53">
        <v>1</v>
      </c>
      <c r="C152" s="119" t="str">
        <f>IF('الدرجات A'!$E$7=0," ",'الدرجات A'!$E$7)</f>
        <v>احياء</v>
      </c>
      <c r="D152" s="119"/>
      <c r="E152" s="119"/>
      <c r="F152" s="31" t="str">
        <f>'الدرجات A'!I23</f>
        <v xml:space="preserve"> </v>
      </c>
      <c r="G152" s="27"/>
      <c r="H152" s="32"/>
      <c r="I152" s="29"/>
      <c r="J152" s="53">
        <v>1</v>
      </c>
      <c r="K152" s="119" t="str">
        <f>IF('الدرجات A'!$E$7=0," ",'الدرجات A'!$E$7)</f>
        <v>احياء</v>
      </c>
      <c r="L152" s="119"/>
      <c r="M152" s="119"/>
      <c r="N152" s="31" t="str">
        <f>'الدرجات A'!I24</f>
        <v xml:space="preserve"> </v>
      </c>
      <c r="O152" s="27"/>
    </row>
    <row r="153" spans="1:15" x14ac:dyDescent="0.2">
      <c r="A153" s="29"/>
      <c r="B153" s="53">
        <v>2</v>
      </c>
      <c r="C153" s="119" t="str">
        <f>IF('الدرجات A'!$R$7=0," ",'الدرجات A'!$R$7)</f>
        <v>تشريح نبات</v>
      </c>
      <c r="D153" s="119"/>
      <c r="E153" s="119"/>
      <c r="F153" s="31" t="str">
        <f>'الدرجات A'!V23</f>
        <v xml:space="preserve"> </v>
      </c>
      <c r="G153" s="27"/>
      <c r="H153" s="32"/>
      <c r="I153" s="29"/>
      <c r="J153" s="53">
        <v>2</v>
      </c>
      <c r="K153" s="119" t="str">
        <f>IF('الدرجات A'!$R$7=0," ",'الدرجات A'!$R$7)</f>
        <v>تشريح نبات</v>
      </c>
      <c r="L153" s="119"/>
      <c r="M153" s="119"/>
      <c r="N153" s="31" t="str">
        <f>'الدرجات A'!V24</f>
        <v xml:space="preserve"> </v>
      </c>
      <c r="O153" s="27"/>
    </row>
    <row r="154" spans="1:15" x14ac:dyDescent="0.2">
      <c r="A154" s="29"/>
      <c r="B154" s="53">
        <v>3</v>
      </c>
      <c r="C154" s="119" t="str">
        <f>IF('الدرجات A'!$AE$7=0," ",'الدرجات A'!$AE$7)</f>
        <v>حياتية خلية</v>
      </c>
      <c r="D154" s="119"/>
      <c r="E154" s="119"/>
      <c r="F154" s="31" t="str">
        <f>'الدرجات A'!AI23</f>
        <v xml:space="preserve"> </v>
      </c>
      <c r="G154" s="27"/>
      <c r="H154" s="32"/>
      <c r="I154" s="29"/>
      <c r="J154" s="53">
        <v>3</v>
      </c>
      <c r="K154" s="119" t="str">
        <f>IF('الدرجات A'!$AE$7=0," ",'الدرجات A'!$AE$7)</f>
        <v>حياتية خلية</v>
      </c>
      <c r="L154" s="119"/>
      <c r="M154" s="119"/>
      <c r="N154" s="31" t="str">
        <f>'الدرجات A'!AI24</f>
        <v xml:space="preserve"> </v>
      </c>
      <c r="O154" s="27"/>
    </row>
    <row r="155" spans="1:15" x14ac:dyDescent="0.2">
      <c r="A155" s="29"/>
      <c r="B155" s="53">
        <v>4</v>
      </c>
      <c r="C155" s="119" t="str">
        <f>IF('الدرجات A'!$AR$7=0," ",'الدرجات A'!$AR$7)</f>
        <v>الكيمياء العامة</v>
      </c>
      <c r="D155" s="119"/>
      <c r="E155" s="119"/>
      <c r="F155" s="31" t="str">
        <f>'الدرجات A'!AV23</f>
        <v xml:space="preserve"> </v>
      </c>
      <c r="G155" s="27"/>
      <c r="H155" s="32"/>
      <c r="I155" s="29"/>
      <c r="J155" s="53">
        <v>4</v>
      </c>
      <c r="K155" s="119" t="str">
        <f>IF('الدرجات A'!$AR$7=0," ",'الدرجات A'!$AR$7)</f>
        <v>الكيمياء العامة</v>
      </c>
      <c r="L155" s="119"/>
      <c r="M155" s="119"/>
      <c r="N155" s="31" t="str">
        <f>'الدرجات A'!AV24</f>
        <v xml:space="preserve"> </v>
      </c>
      <c r="O155" s="27"/>
    </row>
    <row r="156" spans="1:15" x14ac:dyDescent="0.2">
      <c r="A156" s="29"/>
      <c r="B156" s="53">
        <v>5</v>
      </c>
      <c r="C156" s="119" t="str">
        <f>IF('الدرجات A'!$BE$7=0," ",'الدرجات A'!$BE$7)</f>
        <v>علم الارض</v>
      </c>
      <c r="D156" s="119"/>
      <c r="E156" s="119"/>
      <c r="F156" s="31" t="str">
        <f>'الدرجات A'!BI23</f>
        <v xml:space="preserve"> </v>
      </c>
      <c r="G156" s="27"/>
      <c r="H156" s="32"/>
      <c r="I156" s="29"/>
      <c r="J156" s="53">
        <v>5</v>
      </c>
      <c r="K156" s="119" t="str">
        <f>IF('الدرجات A'!$BE$7=0," ",'الدرجات A'!$BE$7)</f>
        <v>علم الارض</v>
      </c>
      <c r="L156" s="119"/>
      <c r="M156" s="119"/>
      <c r="N156" s="31" t="str">
        <f>'الدرجات A'!BI24</f>
        <v xml:space="preserve"> </v>
      </c>
      <c r="O156" s="27"/>
    </row>
    <row r="157" spans="1:15" x14ac:dyDescent="0.2">
      <c r="A157" s="29"/>
      <c r="B157" s="53">
        <v>6</v>
      </c>
      <c r="C157" s="119" t="str">
        <f>IF('الدرجات A'!$BR$7=0," ",'الدرجات A'!$BR$7)</f>
        <v>علم النفس التربوي</v>
      </c>
      <c r="D157" s="119"/>
      <c r="E157" s="119"/>
      <c r="F157" s="31" t="str">
        <f>'الدرجات A'!BV23</f>
        <v xml:space="preserve"> </v>
      </c>
      <c r="G157" s="27"/>
      <c r="H157" s="32"/>
      <c r="I157" s="29"/>
      <c r="J157" s="53">
        <v>6</v>
      </c>
      <c r="K157" s="119" t="str">
        <f>IF('الدرجات A'!$BR$7=0," ",'الدرجات A'!$BR$7)</f>
        <v>علم النفس التربوي</v>
      </c>
      <c r="L157" s="119"/>
      <c r="M157" s="119"/>
      <c r="N157" s="31" t="str">
        <f>'الدرجات A'!BV24</f>
        <v xml:space="preserve"> </v>
      </c>
      <c r="O157" s="27"/>
    </row>
    <row r="158" spans="1:15" x14ac:dyDescent="0.2">
      <c r="A158" s="29"/>
      <c r="B158" s="53">
        <v>7</v>
      </c>
      <c r="C158" s="119" t="str">
        <f>IF('الدرجات A'!$CE$7=0," ",'الدرجات A'!$CE$7)</f>
        <v>اسس التربية</v>
      </c>
      <c r="D158" s="119"/>
      <c r="E158" s="119"/>
      <c r="F158" s="31" t="str">
        <f>'الدرجات A'!CI23</f>
        <v xml:space="preserve"> </v>
      </c>
      <c r="G158" s="27"/>
      <c r="H158" s="32"/>
      <c r="I158" s="29"/>
      <c r="J158" s="53">
        <v>7</v>
      </c>
      <c r="K158" s="119" t="str">
        <f>IF('الدرجات A'!$CE$7=0," ",'الدرجات A'!$CE$7)</f>
        <v>اسس التربية</v>
      </c>
      <c r="L158" s="119"/>
      <c r="M158" s="119"/>
      <c r="N158" s="31" t="str">
        <f>'الدرجات A'!CI24</f>
        <v xml:space="preserve"> </v>
      </c>
      <c r="O158" s="27"/>
    </row>
    <row r="159" spans="1:15" x14ac:dyDescent="0.2">
      <c r="A159" s="29"/>
      <c r="B159" s="53">
        <v>8</v>
      </c>
      <c r="C159" s="119" t="str">
        <f>IF('الدرجات A'!$CR$7=0," ",'الدرجات A'!$CR$7)</f>
        <v>اللغة العربية</v>
      </c>
      <c r="D159" s="119"/>
      <c r="E159" s="119"/>
      <c r="F159" s="31" t="str">
        <f>'الدرجات A'!CV23</f>
        <v xml:space="preserve"> </v>
      </c>
      <c r="G159" s="27"/>
      <c r="H159" s="32"/>
      <c r="I159" s="29"/>
      <c r="J159" s="53">
        <v>8</v>
      </c>
      <c r="K159" s="119" t="str">
        <f>IF('الدرجات A'!$CR$7=0," ",'الدرجات A'!$CR$7)</f>
        <v>اللغة العربية</v>
      </c>
      <c r="L159" s="119"/>
      <c r="M159" s="119"/>
      <c r="N159" s="31" t="str">
        <f>'الدرجات A'!CV24</f>
        <v xml:space="preserve"> </v>
      </c>
      <c r="O159" s="27"/>
    </row>
    <row r="160" spans="1:15" x14ac:dyDescent="0.2">
      <c r="A160" s="29"/>
      <c r="B160" s="53">
        <v>9</v>
      </c>
      <c r="C160" s="119" t="str">
        <f>IF('الدرجات A'!$DE$7=0," ",'الدرجات A'!$DE$7)</f>
        <v>اللغة الانكليزية</v>
      </c>
      <c r="D160" s="119"/>
      <c r="E160" s="119"/>
      <c r="F160" s="31" t="str">
        <f>'الدرجات A'!DI23</f>
        <v xml:space="preserve"> </v>
      </c>
      <c r="G160" s="27"/>
      <c r="H160" s="32"/>
      <c r="I160" s="29"/>
      <c r="J160" s="53">
        <v>9</v>
      </c>
      <c r="K160" s="119" t="str">
        <f>IF('الدرجات A'!$DE$7=0," ",'الدرجات A'!$DE$7)</f>
        <v>اللغة الانكليزية</v>
      </c>
      <c r="L160" s="119"/>
      <c r="M160" s="119"/>
      <c r="N160" s="31" t="str">
        <f>'الدرجات A'!DI24</f>
        <v xml:space="preserve"> </v>
      </c>
      <c r="O160" s="27"/>
    </row>
    <row r="161" spans="1:15" x14ac:dyDescent="0.2">
      <c r="A161" s="29"/>
      <c r="B161" s="53">
        <v>10</v>
      </c>
      <c r="C161" s="119" t="str">
        <f>IF('الدرجات A'!$DR$7=0," ",'الدرجات A'!$DR$7)</f>
        <v>الحاسوب</v>
      </c>
      <c r="D161" s="119"/>
      <c r="E161" s="119"/>
      <c r="F161" s="31" t="str">
        <f>'الدرجات A'!DV23</f>
        <v xml:space="preserve"> </v>
      </c>
      <c r="G161" s="27"/>
      <c r="H161" s="32"/>
      <c r="I161" s="29"/>
      <c r="J161" s="53">
        <v>10</v>
      </c>
      <c r="K161" s="119" t="str">
        <f>IF('الدرجات A'!$DR$7=0," ",'الدرجات A'!$DR$7)</f>
        <v>الحاسوب</v>
      </c>
      <c r="L161" s="119"/>
      <c r="M161" s="119"/>
      <c r="N161" s="31" t="str">
        <f>'الدرجات A'!DV24</f>
        <v xml:space="preserve"> </v>
      </c>
      <c r="O161" s="27"/>
    </row>
    <row r="162" spans="1:15" x14ac:dyDescent="0.2">
      <c r="A162" s="29"/>
      <c r="B162" s="53">
        <v>11</v>
      </c>
      <c r="C162" s="119" t="str">
        <f>IF('الدرجات A'!$EE$7=0," ",'الدرجات A'!$EE$7)</f>
        <v xml:space="preserve">حقوق الانسان </v>
      </c>
      <c r="D162" s="119"/>
      <c r="E162" s="119"/>
      <c r="F162" s="28" t="str">
        <f>'الدرجات A'!EI23</f>
        <v xml:space="preserve"> </v>
      </c>
      <c r="G162" s="27"/>
      <c r="H162" s="30"/>
      <c r="I162" s="29"/>
      <c r="J162" s="53">
        <v>11</v>
      </c>
      <c r="K162" s="119" t="str">
        <f>IF('الدرجات A'!$EE$7=0," ",'الدرجات A'!$EE$7)</f>
        <v xml:space="preserve">حقوق الانسان </v>
      </c>
      <c r="L162" s="119"/>
      <c r="M162" s="119"/>
      <c r="N162" s="28" t="str">
        <f>'الدرجات A'!EI24</f>
        <v xml:space="preserve"> </v>
      </c>
      <c r="O162" s="27"/>
    </row>
    <row r="163" spans="1:15" x14ac:dyDescent="0.2">
      <c r="A163" s="29"/>
      <c r="B163" s="53">
        <v>12</v>
      </c>
      <c r="C163" s="119" t="str">
        <f>IF('الدرجات A'!$ER$7=0," ",'الدرجات A'!$ER$7)</f>
        <v xml:space="preserve"> </v>
      </c>
      <c r="D163" s="119"/>
      <c r="E163" s="119"/>
      <c r="F163" s="28" t="str">
        <f>'الدرجات A'!EV23</f>
        <v xml:space="preserve"> </v>
      </c>
      <c r="G163" s="27"/>
      <c r="H163" s="30"/>
      <c r="I163" s="29"/>
      <c r="J163" s="53">
        <v>12</v>
      </c>
      <c r="K163" s="119" t="str">
        <f>IF('الدرجات A'!$ER$7=0," ",'الدرجات A'!$ER$7)</f>
        <v xml:space="preserve"> </v>
      </c>
      <c r="L163" s="119"/>
      <c r="M163" s="119"/>
      <c r="N163" s="55" t="str">
        <f>'الدرجات A'!EV24</f>
        <v xml:space="preserve"> </v>
      </c>
      <c r="O163" s="27"/>
    </row>
    <row r="164" spans="1:15" x14ac:dyDescent="0.2">
      <c r="A164" s="26"/>
      <c r="B164" s="25"/>
      <c r="C164" s="25"/>
      <c r="D164" s="25"/>
      <c r="E164" s="25"/>
      <c r="F164" s="25"/>
      <c r="G164" s="24"/>
      <c r="I164" s="26"/>
      <c r="J164" s="25"/>
      <c r="K164" s="25"/>
      <c r="L164" s="25"/>
      <c r="M164" s="25"/>
      <c r="N164" s="25"/>
      <c r="O164" s="24"/>
    </row>
    <row r="165" spans="1:15" x14ac:dyDescent="0.2">
      <c r="A165" s="26"/>
      <c r="B165" s="54" t="s">
        <v>36</v>
      </c>
      <c r="C165" s="54" t="str">
        <f>IF('الدرجات A'!FF23=0,"ناجح",IF('الدرجات A'!FF23&lt;'الدرجات A'!$FF$9,"مكمل","راسب"))</f>
        <v>ناجح</v>
      </c>
      <c r="D165" s="25"/>
      <c r="E165" s="120" t="s">
        <v>35</v>
      </c>
      <c r="F165" s="120"/>
      <c r="G165" s="24"/>
      <c r="I165" s="26"/>
      <c r="J165" s="54" t="s">
        <v>36</v>
      </c>
      <c r="K165" s="54" t="str">
        <f>IF('الدرجات A'!FF24=0,"ناجح",IF('الدرجات A'!FF24&lt;'الدرجات A'!$FF$9,"مكمل","راسب"))</f>
        <v>ناجح</v>
      </c>
      <c r="M165" s="120" t="s">
        <v>35</v>
      </c>
      <c r="N165" s="120"/>
      <c r="O165" s="24"/>
    </row>
    <row r="166" spans="1:15" x14ac:dyDescent="0.2">
      <c r="A166" s="26"/>
      <c r="B166" s="54"/>
      <c r="C166" s="54"/>
      <c r="D166" s="25"/>
      <c r="E166" s="25"/>
      <c r="F166" s="25"/>
      <c r="G166" s="24"/>
      <c r="I166" s="26"/>
      <c r="J166" s="54"/>
      <c r="K166" s="54"/>
      <c r="L166" s="25"/>
      <c r="M166" s="25"/>
      <c r="N166" s="25"/>
      <c r="O166" s="24"/>
    </row>
    <row r="167" spans="1:15" ht="13.5" thickBot="1" x14ac:dyDescent="0.25">
      <c r="A167" s="23"/>
      <c r="B167" s="22"/>
      <c r="C167" s="22"/>
      <c r="D167" s="22"/>
      <c r="E167" s="22"/>
      <c r="F167" s="22"/>
      <c r="G167" s="21"/>
      <c r="I167" s="23"/>
      <c r="J167" s="22"/>
      <c r="K167" s="22"/>
      <c r="L167" s="22"/>
      <c r="M167" s="22"/>
      <c r="N167" s="22"/>
      <c r="O167" s="21"/>
    </row>
    <row r="168" spans="1:15" ht="13.5" thickBot="1" x14ac:dyDescent="0.25"/>
    <row r="169" spans="1:15" x14ac:dyDescent="0.2">
      <c r="A169" s="39"/>
      <c r="B169" s="38"/>
      <c r="C169" s="38"/>
      <c r="D169" s="38"/>
      <c r="E169" s="38"/>
      <c r="F169" s="38"/>
      <c r="G169" s="37"/>
      <c r="H169" s="32"/>
      <c r="I169" s="39"/>
      <c r="J169" s="38"/>
      <c r="K169" s="38"/>
      <c r="L169" s="38"/>
      <c r="M169" s="38"/>
      <c r="N169" s="38"/>
      <c r="O169" s="37"/>
    </row>
    <row r="170" spans="1:15" x14ac:dyDescent="0.2">
      <c r="A170" s="29"/>
      <c r="B170" s="118" t="str">
        <f>'الدرجات A'!$B$2</f>
        <v>جامعة الموصل</v>
      </c>
      <c r="C170" s="118"/>
      <c r="D170" s="118"/>
      <c r="E170" s="118"/>
      <c r="F170" s="118"/>
      <c r="G170" s="36"/>
      <c r="H170" s="32"/>
      <c r="I170" s="29"/>
      <c r="J170" s="118" t="str">
        <f>'الدرجات A'!$B$2</f>
        <v>جامعة الموصل</v>
      </c>
      <c r="K170" s="118"/>
      <c r="L170" s="118"/>
      <c r="M170" s="118"/>
      <c r="N170" s="118"/>
      <c r="O170" s="36"/>
    </row>
    <row r="171" spans="1:15" x14ac:dyDescent="0.2">
      <c r="A171" s="29"/>
      <c r="B171" s="118" t="str">
        <f>'الدرجات A'!$B$3</f>
        <v xml:space="preserve">كلية التربية  للبنات </v>
      </c>
      <c r="C171" s="118"/>
      <c r="D171" s="118"/>
      <c r="E171" s="118"/>
      <c r="F171" s="118"/>
      <c r="G171" s="36"/>
      <c r="H171" s="32"/>
      <c r="I171" s="29"/>
      <c r="J171" s="118" t="str">
        <f>'الدرجات A'!$B$3</f>
        <v xml:space="preserve">كلية التربية  للبنات </v>
      </c>
      <c r="K171" s="118"/>
      <c r="L171" s="118"/>
      <c r="M171" s="118"/>
      <c r="N171" s="118"/>
      <c r="O171" s="36"/>
    </row>
    <row r="172" spans="1:15" x14ac:dyDescent="0.2">
      <c r="A172" s="29"/>
      <c r="B172" s="118" t="str">
        <f>'الدرجات A'!$B$4</f>
        <v>قسم علوم الحياة</v>
      </c>
      <c r="C172" s="118"/>
      <c r="D172" s="118"/>
      <c r="E172" s="118"/>
      <c r="F172" s="118"/>
      <c r="G172" s="36"/>
      <c r="H172" s="32"/>
      <c r="I172" s="29"/>
      <c r="J172" s="118" t="str">
        <f>'الدرجات A'!$B$4</f>
        <v>قسم علوم الحياة</v>
      </c>
      <c r="K172" s="118"/>
      <c r="L172" s="118"/>
      <c r="M172" s="118"/>
      <c r="N172" s="118"/>
      <c r="O172" s="36"/>
    </row>
    <row r="173" spans="1:15" x14ac:dyDescent="0.2">
      <c r="A173" s="29"/>
      <c r="B173" s="118" t="s">
        <v>17</v>
      </c>
      <c r="C173" s="118"/>
      <c r="D173" s="118"/>
      <c r="E173" s="118"/>
      <c r="F173" s="118"/>
      <c r="G173" s="36"/>
      <c r="H173" s="32"/>
      <c r="I173" s="29"/>
      <c r="J173" s="118" t="s">
        <v>17</v>
      </c>
      <c r="K173" s="118"/>
      <c r="L173" s="118"/>
      <c r="M173" s="118"/>
      <c r="N173" s="118"/>
      <c r="O173" s="36"/>
    </row>
    <row r="174" spans="1:15" x14ac:dyDescent="0.2">
      <c r="A174" s="29"/>
      <c r="B174" s="118" t="str">
        <f>'الدرجات A'!$B$5</f>
        <v>العام الدراسي 2015-2016</v>
      </c>
      <c r="C174" s="118"/>
      <c r="D174" s="118"/>
      <c r="E174" s="118"/>
      <c r="F174" s="118"/>
      <c r="G174" s="36"/>
      <c r="H174" s="32"/>
      <c r="I174" s="29"/>
      <c r="J174" s="118" t="str">
        <f>'الدرجات A'!$B$5</f>
        <v>العام الدراسي 2015-2016</v>
      </c>
      <c r="K174" s="118"/>
      <c r="L174" s="118"/>
      <c r="M174" s="118"/>
      <c r="N174" s="118"/>
      <c r="O174" s="36"/>
    </row>
    <row r="175" spans="1:15" x14ac:dyDescent="0.2">
      <c r="A175" s="29"/>
      <c r="B175" s="118"/>
      <c r="C175" s="118"/>
      <c r="D175" s="118"/>
      <c r="E175" s="118"/>
      <c r="F175" s="118"/>
      <c r="G175" s="36"/>
      <c r="H175" s="32"/>
      <c r="I175" s="29"/>
      <c r="J175" s="118"/>
      <c r="K175" s="118"/>
      <c r="L175" s="118"/>
      <c r="M175" s="118"/>
      <c r="N175" s="118"/>
      <c r="O175" s="36"/>
    </row>
    <row r="176" spans="1:15" x14ac:dyDescent="0.2">
      <c r="A176" s="29"/>
      <c r="B176" s="118" t="s">
        <v>33</v>
      </c>
      <c r="C176" s="118"/>
      <c r="D176" s="52" t="str">
        <f>IF('الدرجات A'!$R$2=0," ",'الدرجات A'!$R$2)</f>
        <v>الاول</v>
      </c>
      <c r="E176" s="52" t="s">
        <v>32</v>
      </c>
      <c r="F176" s="52" t="str">
        <f>IF('الدرجات A'!$R$3=0," ",'الدرجات A'!$R$3)</f>
        <v xml:space="preserve"> </v>
      </c>
      <c r="G176" s="36"/>
      <c r="H176" s="32"/>
      <c r="I176" s="29"/>
      <c r="J176" s="118" t="s">
        <v>33</v>
      </c>
      <c r="K176" s="118"/>
      <c r="L176" s="52" t="str">
        <f>IF('الدرجات A'!$R$2=0," ",'الدرجات A'!$R$2)</f>
        <v>الاول</v>
      </c>
      <c r="M176" s="52" t="s">
        <v>32</v>
      </c>
      <c r="N176" s="52" t="str">
        <f>IF('الدرجات A'!$R$3=0," ",'الدرجات A'!$R$3)</f>
        <v xml:space="preserve"> </v>
      </c>
      <c r="O176" s="36"/>
    </row>
    <row r="177" spans="1:15" x14ac:dyDescent="0.2">
      <c r="A177" s="35"/>
      <c r="B177" s="118" t="s">
        <v>40</v>
      </c>
      <c r="C177" s="118"/>
      <c r="D177" s="118">
        <f>'الدرجات A'!B26</f>
        <v>0</v>
      </c>
      <c r="E177" s="118"/>
      <c r="F177" s="118"/>
      <c r="G177" s="27"/>
      <c r="H177" s="32"/>
      <c r="I177" s="35"/>
      <c r="J177" s="118" t="s">
        <v>40</v>
      </c>
      <c r="K177" s="118"/>
      <c r="L177" s="118">
        <f>'الدرجات A'!B27</f>
        <v>0</v>
      </c>
      <c r="M177" s="118"/>
      <c r="N177" s="118"/>
      <c r="O177" s="27"/>
    </row>
    <row r="178" spans="1:15" x14ac:dyDescent="0.2">
      <c r="A178" s="29"/>
      <c r="B178" s="34"/>
      <c r="C178" s="34"/>
      <c r="D178" s="34"/>
      <c r="E178" s="34"/>
      <c r="F178" s="34"/>
      <c r="G178" s="27"/>
      <c r="H178" s="32"/>
      <c r="I178" s="29"/>
      <c r="J178" s="34"/>
      <c r="K178" s="34"/>
      <c r="L178" s="34"/>
      <c r="M178" s="34"/>
      <c r="N178" s="34"/>
      <c r="O178" s="27"/>
    </row>
    <row r="179" spans="1:15" x14ac:dyDescent="0.2">
      <c r="A179" s="29"/>
      <c r="B179" s="53" t="s">
        <v>39</v>
      </c>
      <c r="C179" s="119" t="s">
        <v>38</v>
      </c>
      <c r="D179" s="119"/>
      <c r="E179" s="119"/>
      <c r="F179" s="33" t="s">
        <v>37</v>
      </c>
      <c r="G179" s="27"/>
      <c r="H179" s="32"/>
      <c r="I179" s="29"/>
      <c r="J179" s="53" t="s">
        <v>39</v>
      </c>
      <c r="K179" s="119" t="s">
        <v>38</v>
      </c>
      <c r="L179" s="119"/>
      <c r="M179" s="119"/>
      <c r="N179" s="33" t="s">
        <v>37</v>
      </c>
      <c r="O179" s="27"/>
    </row>
    <row r="180" spans="1:15" x14ac:dyDescent="0.2">
      <c r="A180" s="29"/>
      <c r="B180" s="53">
        <v>1</v>
      </c>
      <c r="C180" s="119" t="str">
        <f>IF('الدرجات A'!$E$7=0," ",'الدرجات A'!$E$7)</f>
        <v>احياء</v>
      </c>
      <c r="D180" s="119"/>
      <c r="E180" s="119"/>
      <c r="F180" s="31" t="str">
        <f>'الدرجات A'!I25</f>
        <v xml:space="preserve"> </v>
      </c>
      <c r="G180" s="27"/>
      <c r="H180" s="32"/>
      <c r="I180" s="29"/>
      <c r="J180" s="53">
        <v>1</v>
      </c>
      <c r="K180" s="119" t="str">
        <f>IF('الدرجات A'!$E$7=0," ",'الدرجات A'!$E$7)</f>
        <v>احياء</v>
      </c>
      <c r="L180" s="119"/>
      <c r="M180" s="119"/>
      <c r="N180" s="31" t="str">
        <f>'الدرجات A'!I26</f>
        <v xml:space="preserve"> </v>
      </c>
      <c r="O180" s="27"/>
    </row>
    <row r="181" spans="1:15" x14ac:dyDescent="0.2">
      <c r="A181" s="29"/>
      <c r="B181" s="53">
        <v>2</v>
      </c>
      <c r="C181" s="119" t="str">
        <f>IF('الدرجات A'!$R$7=0," ",'الدرجات A'!$R$7)</f>
        <v>تشريح نبات</v>
      </c>
      <c r="D181" s="119"/>
      <c r="E181" s="119"/>
      <c r="F181" s="31" t="str">
        <f>'الدرجات A'!V25</f>
        <v xml:space="preserve"> </v>
      </c>
      <c r="G181" s="27"/>
      <c r="H181" s="32"/>
      <c r="I181" s="29"/>
      <c r="J181" s="53">
        <v>2</v>
      </c>
      <c r="K181" s="119" t="str">
        <f>IF('الدرجات A'!$R$7=0," ",'الدرجات A'!$R$7)</f>
        <v>تشريح نبات</v>
      </c>
      <c r="L181" s="119"/>
      <c r="M181" s="119"/>
      <c r="N181" s="31" t="str">
        <f>'الدرجات A'!V26</f>
        <v xml:space="preserve"> </v>
      </c>
      <c r="O181" s="27"/>
    </row>
    <row r="182" spans="1:15" x14ac:dyDescent="0.2">
      <c r="A182" s="29"/>
      <c r="B182" s="53">
        <v>3</v>
      </c>
      <c r="C182" s="119" t="str">
        <f>IF('الدرجات A'!$AE$7=0," ",'الدرجات A'!$AE$7)</f>
        <v>حياتية خلية</v>
      </c>
      <c r="D182" s="119"/>
      <c r="E182" s="119"/>
      <c r="F182" s="31" t="str">
        <f>'الدرجات A'!AI25</f>
        <v xml:space="preserve"> </v>
      </c>
      <c r="G182" s="27"/>
      <c r="H182" s="32"/>
      <c r="I182" s="29"/>
      <c r="J182" s="53">
        <v>3</v>
      </c>
      <c r="K182" s="119" t="str">
        <f>IF('الدرجات A'!$AE$7=0," ",'الدرجات A'!$AE$7)</f>
        <v>حياتية خلية</v>
      </c>
      <c r="L182" s="119"/>
      <c r="M182" s="119"/>
      <c r="N182" s="31" t="str">
        <f>'الدرجات A'!AI26</f>
        <v xml:space="preserve"> </v>
      </c>
      <c r="O182" s="27"/>
    </row>
    <row r="183" spans="1:15" x14ac:dyDescent="0.2">
      <c r="A183" s="29"/>
      <c r="B183" s="53">
        <v>4</v>
      </c>
      <c r="C183" s="119" t="str">
        <f>IF('الدرجات A'!$AR$7=0," ",'الدرجات A'!$AR$7)</f>
        <v>الكيمياء العامة</v>
      </c>
      <c r="D183" s="119"/>
      <c r="E183" s="119"/>
      <c r="F183" s="31" t="str">
        <f>'الدرجات A'!AV25</f>
        <v xml:space="preserve"> </v>
      </c>
      <c r="G183" s="27"/>
      <c r="H183" s="32"/>
      <c r="I183" s="29"/>
      <c r="J183" s="53">
        <v>4</v>
      </c>
      <c r="K183" s="119" t="str">
        <f>IF('الدرجات A'!$AR$7=0," ",'الدرجات A'!$AR$7)</f>
        <v>الكيمياء العامة</v>
      </c>
      <c r="L183" s="119"/>
      <c r="M183" s="119"/>
      <c r="N183" s="31" t="str">
        <f>'الدرجات A'!AV26</f>
        <v xml:space="preserve"> </v>
      </c>
      <c r="O183" s="27"/>
    </row>
    <row r="184" spans="1:15" x14ac:dyDescent="0.2">
      <c r="A184" s="29"/>
      <c r="B184" s="53">
        <v>5</v>
      </c>
      <c r="C184" s="119" t="str">
        <f>IF('الدرجات A'!$BE$7=0," ",'الدرجات A'!$BE$7)</f>
        <v>علم الارض</v>
      </c>
      <c r="D184" s="119"/>
      <c r="E184" s="119"/>
      <c r="F184" s="31" t="str">
        <f>'الدرجات A'!BI25</f>
        <v xml:space="preserve"> </v>
      </c>
      <c r="G184" s="27"/>
      <c r="H184" s="32"/>
      <c r="I184" s="29"/>
      <c r="J184" s="53">
        <v>5</v>
      </c>
      <c r="K184" s="119" t="str">
        <f>IF('الدرجات A'!$BE$7=0," ",'الدرجات A'!$BE$7)</f>
        <v>علم الارض</v>
      </c>
      <c r="L184" s="119"/>
      <c r="M184" s="119"/>
      <c r="N184" s="31" t="str">
        <f>'الدرجات A'!BI26</f>
        <v xml:space="preserve"> </v>
      </c>
      <c r="O184" s="27"/>
    </row>
    <row r="185" spans="1:15" x14ac:dyDescent="0.2">
      <c r="A185" s="29"/>
      <c r="B185" s="53">
        <v>6</v>
      </c>
      <c r="C185" s="119" t="str">
        <f>IF('الدرجات A'!$BR$7=0," ",'الدرجات A'!$BR$7)</f>
        <v>علم النفس التربوي</v>
      </c>
      <c r="D185" s="119"/>
      <c r="E185" s="119"/>
      <c r="F185" s="31" t="str">
        <f>'الدرجات A'!BV25</f>
        <v xml:space="preserve"> </v>
      </c>
      <c r="G185" s="27"/>
      <c r="H185" s="32"/>
      <c r="I185" s="29"/>
      <c r="J185" s="53">
        <v>6</v>
      </c>
      <c r="K185" s="119" t="str">
        <f>IF('الدرجات A'!$BR$7=0," ",'الدرجات A'!$BR$7)</f>
        <v>علم النفس التربوي</v>
      </c>
      <c r="L185" s="119"/>
      <c r="M185" s="119"/>
      <c r="N185" s="31" t="str">
        <f>'الدرجات A'!BV26</f>
        <v xml:space="preserve"> </v>
      </c>
      <c r="O185" s="27"/>
    </row>
    <row r="186" spans="1:15" x14ac:dyDescent="0.2">
      <c r="A186" s="29"/>
      <c r="B186" s="53">
        <v>7</v>
      </c>
      <c r="C186" s="119" t="str">
        <f>IF('الدرجات A'!$CE$7=0," ",'الدرجات A'!$CE$7)</f>
        <v>اسس التربية</v>
      </c>
      <c r="D186" s="119"/>
      <c r="E186" s="119"/>
      <c r="F186" s="31" t="str">
        <f>'الدرجات A'!CI25</f>
        <v xml:space="preserve"> </v>
      </c>
      <c r="G186" s="27"/>
      <c r="H186" s="32"/>
      <c r="I186" s="29"/>
      <c r="J186" s="53">
        <v>7</v>
      </c>
      <c r="K186" s="119" t="str">
        <f>IF('الدرجات A'!$CE$7=0," ",'الدرجات A'!$CE$7)</f>
        <v>اسس التربية</v>
      </c>
      <c r="L186" s="119"/>
      <c r="M186" s="119"/>
      <c r="N186" s="31" t="str">
        <f>'الدرجات A'!CI26</f>
        <v xml:space="preserve"> </v>
      </c>
      <c r="O186" s="27"/>
    </row>
    <row r="187" spans="1:15" x14ac:dyDescent="0.2">
      <c r="A187" s="29"/>
      <c r="B187" s="53">
        <v>8</v>
      </c>
      <c r="C187" s="119" t="str">
        <f>IF('الدرجات A'!$CR$7=0," ",'الدرجات A'!$CR$7)</f>
        <v>اللغة العربية</v>
      </c>
      <c r="D187" s="119"/>
      <c r="E187" s="119"/>
      <c r="F187" s="31" t="str">
        <f>'الدرجات A'!CV25</f>
        <v xml:space="preserve"> </v>
      </c>
      <c r="G187" s="27"/>
      <c r="H187" s="32"/>
      <c r="I187" s="29"/>
      <c r="J187" s="53">
        <v>8</v>
      </c>
      <c r="K187" s="119" t="str">
        <f>IF('الدرجات A'!$CR$7=0," ",'الدرجات A'!$CR$7)</f>
        <v>اللغة العربية</v>
      </c>
      <c r="L187" s="119"/>
      <c r="M187" s="119"/>
      <c r="N187" s="31" t="str">
        <f>'الدرجات A'!CV26</f>
        <v xml:space="preserve"> </v>
      </c>
      <c r="O187" s="27"/>
    </row>
    <row r="188" spans="1:15" x14ac:dyDescent="0.2">
      <c r="A188" s="29"/>
      <c r="B188" s="53">
        <v>9</v>
      </c>
      <c r="C188" s="119" t="str">
        <f>IF('الدرجات A'!$DE$7=0," ",'الدرجات A'!$DE$7)</f>
        <v>اللغة الانكليزية</v>
      </c>
      <c r="D188" s="119"/>
      <c r="E188" s="119"/>
      <c r="F188" s="31" t="str">
        <f>'الدرجات A'!DI25</f>
        <v xml:space="preserve"> </v>
      </c>
      <c r="G188" s="27"/>
      <c r="H188" s="32"/>
      <c r="I188" s="29"/>
      <c r="J188" s="53">
        <v>9</v>
      </c>
      <c r="K188" s="119" t="str">
        <f>IF('الدرجات A'!$DE$7=0," ",'الدرجات A'!$DE$7)</f>
        <v>اللغة الانكليزية</v>
      </c>
      <c r="L188" s="119"/>
      <c r="M188" s="119"/>
      <c r="N188" s="31" t="str">
        <f>'الدرجات A'!DI26</f>
        <v xml:space="preserve"> </v>
      </c>
      <c r="O188" s="27"/>
    </row>
    <row r="189" spans="1:15" x14ac:dyDescent="0.2">
      <c r="A189" s="29"/>
      <c r="B189" s="53">
        <v>10</v>
      </c>
      <c r="C189" s="119" t="str">
        <f>IF('الدرجات A'!$DR$7=0," ",'الدرجات A'!$DR$7)</f>
        <v>الحاسوب</v>
      </c>
      <c r="D189" s="119"/>
      <c r="E189" s="119"/>
      <c r="F189" s="31" t="str">
        <f>'الدرجات A'!DV25</f>
        <v xml:space="preserve"> </v>
      </c>
      <c r="G189" s="27"/>
      <c r="H189" s="32"/>
      <c r="I189" s="29"/>
      <c r="J189" s="53">
        <v>10</v>
      </c>
      <c r="K189" s="119" t="str">
        <f>IF('الدرجات A'!$DR$7=0," ",'الدرجات A'!$DR$7)</f>
        <v>الحاسوب</v>
      </c>
      <c r="L189" s="119"/>
      <c r="M189" s="119"/>
      <c r="N189" s="31" t="str">
        <f>'الدرجات A'!DV26</f>
        <v xml:space="preserve"> </v>
      </c>
      <c r="O189" s="27"/>
    </row>
    <row r="190" spans="1:15" x14ac:dyDescent="0.2">
      <c r="A190" s="29"/>
      <c r="B190" s="53">
        <v>11</v>
      </c>
      <c r="C190" s="119" t="str">
        <f>IF('الدرجات A'!$EE$7=0," ",'الدرجات A'!$EE$7)</f>
        <v xml:space="preserve">حقوق الانسان </v>
      </c>
      <c r="D190" s="119"/>
      <c r="E190" s="119"/>
      <c r="F190" s="28" t="str">
        <f>'الدرجات A'!EI25</f>
        <v xml:space="preserve"> </v>
      </c>
      <c r="G190" s="27"/>
      <c r="H190" s="30"/>
      <c r="I190" s="29"/>
      <c r="J190" s="53">
        <v>11</v>
      </c>
      <c r="K190" s="119" t="str">
        <f>IF('الدرجات A'!$EE$7=0," ",'الدرجات A'!$EE$7)</f>
        <v xml:space="preserve">حقوق الانسان </v>
      </c>
      <c r="L190" s="119"/>
      <c r="M190" s="119"/>
      <c r="N190" s="28" t="str">
        <f>'الدرجات A'!EI26</f>
        <v xml:space="preserve"> </v>
      </c>
      <c r="O190" s="27"/>
    </row>
    <row r="191" spans="1:15" x14ac:dyDescent="0.2">
      <c r="A191" s="29"/>
      <c r="B191" s="53">
        <v>12</v>
      </c>
      <c r="C191" s="119" t="str">
        <f>IF('الدرجات A'!$ER$7=0," ",'الدرجات A'!$ER$7)</f>
        <v xml:space="preserve"> </v>
      </c>
      <c r="D191" s="119"/>
      <c r="E191" s="119"/>
      <c r="F191" s="28" t="str">
        <f>'الدرجات A'!EV25</f>
        <v xml:space="preserve"> </v>
      </c>
      <c r="G191" s="27"/>
      <c r="H191" s="30"/>
      <c r="I191" s="29"/>
      <c r="J191" s="53">
        <v>12</v>
      </c>
      <c r="K191" s="119" t="str">
        <f>IF('الدرجات A'!$ER$7=0," ",'الدرجات A'!$ER$7)</f>
        <v xml:space="preserve"> </v>
      </c>
      <c r="L191" s="119"/>
      <c r="M191" s="119"/>
      <c r="N191" s="55" t="str">
        <f>'الدرجات A'!EV26</f>
        <v xml:space="preserve"> </v>
      </c>
      <c r="O191" s="27"/>
    </row>
    <row r="192" spans="1:15" x14ac:dyDescent="0.2">
      <c r="A192" s="26"/>
      <c r="B192" s="25"/>
      <c r="C192" s="25"/>
      <c r="D192" s="25"/>
      <c r="E192" s="25"/>
      <c r="F192" s="25"/>
      <c r="G192" s="24"/>
      <c r="I192" s="26"/>
      <c r="J192" s="25"/>
      <c r="K192" s="25"/>
      <c r="L192" s="25"/>
      <c r="M192" s="25"/>
      <c r="N192" s="25"/>
      <c r="O192" s="24"/>
    </row>
    <row r="193" spans="1:15" x14ac:dyDescent="0.2">
      <c r="A193" s="26"/>
      <c r="B193" s="54" t="s">
        <v>36</v>
      </c>
      <c r="C193" s="54" t="str">
        <f>IF('الدرجات A'!FF25=0,"ناجح",IF('الدرجات A'!FF25&lt;'الدرجات A'!$FF$9,"مكمل","راسب"))</f>
        <v>ناجح</v>
      </c>
      <c r="D193" s="25"/>
      <c r="E193" s="120" t="s">
        <v>35</v>
      </c>
      <c r="F193" s="120"/>
      <c r="G193" s="24"/>
      <c r="I193" s="26"/>
      <c r="J193" s="54" t="s">
        <v>36</v>
      </c>
      <c r="K193" s="54" t="str">
        <f>IF('الدرجات A'!FF26=0,"ناجح",IF('الدرجات A'!FF26&lt;'الدرجات A'!$FF$9,"مكمل","راسب"))</f>
        <v>ناجح</v>
      </c>
      <c r="M193" s="120" t="s">
        <v>35</v>
      </c>
      <c r="N193" s="120"/>
      <c r="O193" s="24"/>
    </row>
    <row r="194" spans="1:15" x14ac:dyDescent="0.2">
      <c r="A194" s="26"/>
      <c r="B194" s="54"/>
      <c r="C194" s="54"/>
      <c r="D194" s="25"/>
      <c r="E194" s="25"/>
      <c r="F194" s="25"/>
      <c r="G194" s="24"/>
      <c r="I194" s="26"/>
      <c r="J194" s="54"/>
      <c r="K194" s="54"/>
      <c r="L194" s="25"/>
      <c r="M194" s="25"/>
      <c r="N194" s="25"/>
      <c r="O194" s="24"/>
    </row>
    <row r="195" spans="1:15" ht="13.5" thickBot="1" x14ac:dyDescent="0.25">
      <c r="A195" s="23"/>
      <c r="B195" s="22"/>
      <c r="C195" s="22"/>
      <c r="D195" s="22"/>
      <c r="E195" s="22"/>
      <c r="F195" s="22"/>
      <c r="G195" s="21"/>
      <c r="I195" s="23"/>
      <c r="J195" s="22"/>
      <c r="K195" s="22"/>
      <c r="L195" s="22"/>
      <c r="M195" s="22"/>
      <c r="N195" s="22"/>
      <c r="O195" s="21"/>
    </row>
    <row r="196" spans="1:15" ht="13.5" thickBot="1" x14ac:dyDescent="0.25"/>
    <row r="197" spans="1:15" x14ac:dyDescent="0.2">
      <c r="A197" s="39"/>
      <c r="B197" s="38"/>
      <c r="C197" s="38"/>
      <c r="D197" s="38"/>
      <c r="E197" s="38"/>
      <c r="F197" s="38"/>
      <c r="G197" s="37"/>
      <c r="H197" s="32"/>
      <c r="I197" s="39"/>
      <c r="J197" s="38"/>
      <c r="K197" s="38"/>
      <c r="L197" s="38"/>
      <c r="M197" s="38"/>
      <c r="N197" s="38"/>
      <c r="O197" s="37"/>
    </row>
    <row r="198" spans="1:15" x14ac:dyDescent="0.2">
      <c r="A198" s="29"/>
      <c r="B198" s="118" t="str">
        <f>'الدرجات A'!$B$2</f>
        <v>جامعة الموصل</v>
      </c>
      <c r="C198" s="118"/>
      <c r="D198" s="118"/>
      <c r="E198" s="118"/>
      <c r="F198" s="118"/>
      <c r="G198" s="36"/>
      <c r="H198" s="32"/>
      <c r="I198" s="29"/>
      <c r="J198" s="118" t="str">
        <f>'الدرجات A'!$B$2</f>
        <v>جامعة الموصل</v>
      </c>
      <c r="K198" s="118"/>
      <c r="L198" s="118"/>
      <c r="M198" s="118"/>
      <c r="N198" s="118"/>
      <c r="O198" s="36"/>
    </row>
    <row r="199" spans="1:15" x14ac:dyDescent="0.2">
      <c r="A199" s="29"/>
      <c r="B199" s="118" t="str">
        <f>'الدرجات A'!$B$3</f>
        <v xml:space="preserve">كلية التربية  للبنات </v>
      </c>
      <c r="C199" s="118"/>
      <c r="D199" s="118"/>
      <c r="E199" s="118"/>
      <c r="F199" s="118"/>
      <c r="G199" s="36"/>
      <c r="H199" s="32"/>
      <c r="I199" s="29"/>
      <c r="J199" s="118" t="str">
        <f>'الدرجات A'!$B$3</f>
        <v xml:space="preserve">كلية التربية  للبنات </v>
      </c>
      <c r="K199" s="118"/>
      <c r="L199" s="118"/>
      <c r="M199" s="118"/>
      <c r="N199" s="118"/>
      <c r="O199" s="36"/>
    </row>
    <row r="200" spans="1:15" x14ac:dyDescent="0.2">
      <c r="A200" s="29"/>
      <c r="B200" s="118" t="str">
        <f>'الدرجات A'!$B$4</f>
        <v>قسم علوم الحياة</v>
      </c>
      <c r="C200" s="118"/>
      <c r="D200" s="118"/>
      <c r="E200" s="118"/>
      <c r="F200" s="118"/>
      <c r="G200" s="36"/>
      <c r="H200" s="32"/>
      <c r="I200" s="29"/>
      <c r="J200" s="118" t="str">
        <f>'الدرجات A'!$B$4</f>
        <v>قسم علوم الحياة</v>
      </c>
      <c r="K200" s="118"/>
      <c r="L200" s="118"/>
      <c r="M200" s="118"/>
      <c r="N200" s="118"/>
      <c r="O200" s="36"/>
    </row>
    <row r="201" spans="1:15" x14ac:dyDescent="0.2">
      <c r="A201" s="29"/>
      <c r="B201" s="118" t="s">
        <v>17</v>
      </c>
      <c r="C201" s="118"/>
      <c r="D201" s="118"/>
      <c r="E201" s="118"/>
      <c r="F201" s="118"/>
      <c r="G201" s="36"/>
      <c r="H201" s="32"/>
      <c r="I201" s="29"/>
      <c r="J201" s="118" t="s">
        <v>17</v>
      </c>
      <c r="K201" s="118"/>
      <c r="L201" s="118"/>
      <c r="M201" s="118"/>
      <c r="N201" s="118"/>
      <c r="O201" s="36"/>
    </row>
    <row r="202" spans="1:15" x14ac:dyDescent="0.2">
      <c r="A202" s="29"/>
      <c r="B202" s="118" t="str">
        <f>'الدرجات A'!$B$5</f>
        <v>العام الدراسي 2015-2016</v>
      </c>
      <c r="C202" s="118"/>
      <c r="D202" s="118"/>
      <c r="E202" s="118"/>
      <c r="F202" s="118"/>
      <c r="G202" s="36"/>
      <c r="H202" s="32"/>
      <c r="I202" s="29"/>
      <c r="J202" s="118" t="str">
        <f>'الدرجات A'!$B$5</f>
        <v>العام الدراسي 2015-2016</v>
      </c>
      <c r="K202" s="118"/>
      <c r="L202" s="118"/>
      <c r="M202" s="118"/>
      <c r="N202" s="118"/>
      <c r="O202" s="36"/>
    </row>
    <row r="203" spans="1:15" x14ac:dyDescent="0.2">
      <c r="A203" s="29"/>
      <c r="B203" s="118"/>
      <c r="C203" s="118"/>
      <c r="D203" s="118"/>
      <c r="E203" s="118"/>
      <c r="F203" s="118"/>
      <c r="G203" s="36"/>
      <c r="H203" s="32"/>
      <c r="I203" s="29"/>
      <c r="J203" s="118"/>
      <c r="K203" s="118"/>
      <c r="L203" s="118"/>
      <c r="M203" s="118"/>
      <c r="N203" s="118"/>
      <c r="O203" s="36"/>
    </row>
    <row r="204" spans="1:15" x14ac:dyDescent="0.2">
      <c r="A204" s="29"/>
      <c r="B204" s="118" t="s">
        <v>33</v>
      </c>
      <c r="C204" s="118"/>
      <c r="D204" s="52" t="str">
        <f>IF('الدرجات A'!$R$2=0," ",'الدرجات A'!$R$2)</f>
        <v>الاول</v>
      </c>
      <c r="E204" s="52" t="s">
        <v>32</v>
      </c>
      <c r="F204" s="52" t="str">
        <f>IF('الدرجات A'!$R$3=0," ",'الدرجات A'!$R$3)</f>
        <v xml:space="preserve"> </v>
      </c>
      <c r="G204" s="36"/>
      <c r="H204" s="32"/>
      <c r="I204" s="29"/>
      <c r="J204" s="118" t="s">
        <v>33</v>
      </c>
      <c r="K204" s="118"/>
      <c r="L204" s="52" t="str">
        <f>IF('الدرجات A'!$R$2=0," ",'الدرجات A'!$R$2)</f>
        <v>الاول</v>
      </c>
      <c r="M204" s="52" t="s">
        <v>32</v>
      </c>
      <c r="N204" s="52" t="str">
        <f>IF('الدرجات A'!$R$3=0," ",'الدرجات A'!$R$3)</f>
        <v xml:space="preserve"> </v>
      </c>
      <c r="O204" s="36"/>
    </row>
    <row r="205" spans="1:15" x14ac:dyDescent="0.2">
      <c r="A205" s="35"/>
      <c r="B205" s="118" t="s">
        <v>40</v>
      </c>
      <c r="C205" s="118"/>
      <c r="D205" s="118">
        <f>'الدرجات A'!B28</f>
        <v>0</v>
      </c>
      <c r="E205" s="118"/>
      <c r="F205" s="118"/>
      <c r="G205" s="27"/>
      <c r="H205" s="32"/>
      <c r="I205" s="35"/>
      <c r="J205" s="118" t="s">
        <v>40</v>
      </c>
      <c r="K205" s="118"/>
      <c r="L205" s="118" t="e">
        <f>'الدرجات A'!#REF!</f>
        <v>#REF!</v>
      </c>
      <c r="M205" s="118"/>
      <c r="N205" s="118"/>
      <c r="O205" s="27"/>
    </row>
    <row r="206" spans="1:15" x14ac:dyDescent="0.2">
      <c r="A206" s="29"/>
      <c r="B206" s="34"/>
      <c r="C206" s="34"/>
      <c r="D206" s="34"/>
      <c r="E206" s="34"/>
      <c r="F206" s="34"/>
      <c r="G206" s="27"/>
      <c r="H206" s="32"/>
      <c r="I206" s="29"/>
      <c r="J206" s="34"/>
      <c r="K206" s="34"/>
      <c r="L206" s="34"/>
      <c r="M206" s="34"/>
      <c r="N206" s="34"/>
      <c r="O206" s="27"/>
    </row>
    <row r="207" spans="1:15" x14ac:dyDescent="0.2">
      <c r="A207" s="29"/>
      <c r="B207" s="53" t="s">
        <v>39</v>
      </c>
      <c r="C207" s="119" t="s">
        <v>38</v>
      </c>
      <c r="D207" s="119"/>
      <c r="E207" s="119"/>
      <c r="F207" s="33" t="s">
        <v>37</v>
      </c>
      <c r="G207" s="27"/>
      <c r="H207" s="32"/>
      <c r="I207" s="29"/>
      <c r="J207" s="53" t="s">
        <v>39</v>
      </c>
      <c r="K207" s="119" t="s">
        <v>38</v>
      </c>
      <c r="L207" s="119"/>
      <c r="M207" s="119"/>
      <c r="N207" s="33" t="s">
        <v>37</v>
      </c>
      <c r="O207" s="27"/>
    </row>
    <row r="208" spans="1:15" x14ac:dyDescent="0.2">
      <c r="A208" s="29"/>
      <c r="B208" s="53">
        <v>1</v>
      </c>
      <c r="C208" s="119" t="str">
        <f>IF('الدرجات A'!$E$7=0," ",'الدرجات A'!$E$7)</f>
        <v>احياء</v>
      </c>
      <c r="D208" s="119"/>
      <c r="E208" s="119"/>
      <c r="F208" s="31" t="str">
        <f>'الدرجات A'!I27</f>
        <v xml:space="preserve"> </v>
      </c>
      <c r="G208" s="27"/>
      <c r="H208" s="32"/>
      <c r="I208" s="29"/>
      <c r="J208" s="53">
        <v>1</v>
      </c>
      <c r="K208" s="119" t="str">
        <f>IF('الدرجات A'!$E$7=0," ",'الدرجات A'!$E$7)</f>
        <v>احياء</v>
      </c>
      <c r="L208" s="119"/>
      <c r="M208" s="119"/>
      <c r="N208" s="31" t="str">
        <f>'الدرجات A'!I28</f>
        <v xml:space="preserve"> </v>
      </c>
      <c r="O208" s="27"/>
    </row>
    <row r="209" spans="1:15" x14ac:dyDescent="0.2">
      <c r="A209" s="29"/>
      <c r="B209" s="53">
        <v>2</v>
      </c>
      <c r="C209" s="119" t="str">
        <f>IF('الدرجات A'!$R$7=0," ",'الدرجات A'!$R$7)</f>
        <v>تشريح نبات</v>
      </c>
      <c r="D209" s="119"/>
      <c r="E209" s="119"/>
      <c r="F209" s="31" t="str">
        <f>'الدرجات A'!V27</f>
        <v xml:space="preserve"> </v>
      </c>
      <c r="G209" s="27"/>
      <c r="H209" s="32"/>
      <c r="I209" s="29"/>
      <c r="J209" s="53">
        <v>2</v>
      </c>
      <c r="K209" s="119" t="str">
        <f>IF('الدرجات A'!$R$7=0," ",'الدرجات A'!$R$7)</f>
        <v>تشريح نبات</v>
      </c>
      <c r="L209" s="119"/>
      <c r="M209" s="119"/>
      <c r="N209" s="31" t="str">
        <f>'الدرجات A'!V28</f>
        <v xml:space="preserve"> </v>
      </c>
      <c r="O209" s="27"/>
    </row>
    <row r="210" spans="1:15" x14ac:dyDescent="0.2">
      <c r="A210" s="29"/>
      <c r="B210" s="53">
        <v>3</v>
      </c>
      <c r="C210" s="119" t="str">
        <f>IF('الدرجات A'!$AE$7=0," ",'الدرجات A'!$AE$7)</f>
        <v>حياتية خلية</v>
      </c>
      <c r="D210" s="119"/>
      <c r="E210" s="119"/>
      <c r="F210" s="31" t="str">
        <f>'الدرجات A'!AI27</f>
        <v xml:space="preserve"> </v>
      </c>
      <c r="G210" s="27"/>
      <c r="H210" s="32"/>
      <c r="I210" s="29"/>
      <c r="J210" s="53">
        <v>3</v>
      </c>
      <c r="K210" s="119" t="str">
        <f>IF('الدرجات A'!$AE$7=0," ",'الدرجات A'!$AE$7)</f>
        <v>حياتية خلية</v>
      </c>
      <c r="L210" s="119"/>
      <c r="M210" s="119"/>
      <c r="N210" s="31" t="str">
        <f>'الدرجات A'!AI28</f>
        <v xml:space="preserve"> </v>
      </c>
      <c r="O210" s="27"/>
    </row>
    <row r="211" spans="1:15" x14ac:dyDescent="0.2">
      <c r="A211" s="29"/>
      <c r="B211" s="53">
        <v>4</v>
      </c>
      <c r="C211" s="119" t="str">
        <f>IF('الدرجات A'!$AR$7=0," ",'الدرجات A'!$AR$7)</f>
        <v>الكيمياء العامة</v>
      </c>
      <c r="D211" s="119"/>
      <c r="E211" s="119"/>
      <c r="F211" s="31" t="str">
        <f>'الدرجات A'!AV27</f>
        <v xml:space="preserve"> </v>
      </c>
      <c r="G211" s="27"/>
      <c r="H211" s="32"/>
      <c r="I211" s="29"/>
      <c r="J211" s="53">
        <v>4</v>
      </c>
      <c r="K211" s="119" t="str">
        <f>IF('الدرجات A'!$AR$7=0," ",'الدرجات A'!$AR$7)</f>
        <v>الكيمياء العامة</v>
      </c>
      <c r="L211" s="119"/>
      <c r="M211" s="119"/>
      <c r="N211" s="31" t="str">
        <f>'الدرجات A'!AV28</f>
        <v xml:space="preserve"> </v>
      </c>
      <c r="O211" s="27"/>
    </row>
    <row r="212" spans="1:15" x14ac:dyDescent="0.2">
      <c r="A212" s="29"/>
      <c r="B212" s="53">
        <v>5</v>
      </c>
      <c r="C212" s="119" t="str">
        <f>IF('الدرجات A'!$BE$7=0," ",'الدرجات A'!$BE$7)</f>
        <v>علم الارض</v>
      </c>
      <c r="D212" s="119"/>
      <c r="E212" s="119"/>
      <c r="F212" s="31" t="str">
        <f>'الدرجات A'!BI27</f>
        <v xml:space="preserve"> </v>
      </c>
      <c r="G212" s="27"/>
      <c r="H212" s="32"/>
      <c r="I212" s="29"/>
      <c r="J212" s="53">
        <v>5</v>
      </c>
      <c r="K212" s="119" t="str">
        <f>IF('الدرجات A'!$BE$7=0," ",'الدرجات A'!$BE$7)</f>
        <v>علم الارض</v>
      </c>
      <c r="L212" s="119"/>
      <c r="M212" s="119"/>
      <c r="N212" s="31" t="str">
        <f>'الدرجات A'!BI28</f>
        <v xml:space="preserve"> </v>
      </c>
      <c r="O212" s="27"/>
    </row>
    <row r="213" spans="1:15" x14ac:dyDescent="0.2">
      <c r="A213" s="29"/>
      <c r="B213" s="53">
        <v>6</v>
      </c>
      <c r="C213" s="119" t="str">
        <f>IF('الدرجات A'!$BR$7=0," ",'الدرجات A'!$BR$7)</f>
        <v>علم النفس التربوي</v>
      </c>
      <c r="D213" s="119"/>
      <c r="E213" s="119"/>
      <c r="F213" s="31" t="str">
        <f>'الدرجات A'!BV27</f>
        <v xml:space="preserve"> </v>
      </c>
      <c r="G213" s="27"/>
      <c r="H213" s="32"/>
      <c r="I213" s="29"/>
      <c r="J213" s="53">
        <v>6</v>
      </c>
      <c r="K213" s="119" t="str">
        <f>IF('الدرجات A'!$BR$7=0," ",'الدرجات A'!$BR$7)</f>
        <v>علم النفس التربوي</v>
      </c>
      <c r="L213" s="119"/>
      <c r="M213" s="119"/>
      <c r="N213" s="31" t="str">
        <f>'الدرجات A'!BV28</f>
        <v xml:space="preserve"> </v>
      </c>
      <c r="O213" s="27"/>
    </row>
    <row r="214" spans="1:15" x14ac:dyDescent="0.2">
      <c r="A214" s="29"/>
      <c r="B214" s="53">
        <v>7</v>
      </c>
      <c r="C214" s="119" t="str">
        <f>IF('الدرجات A'!$CE$7=0," ",'الدرجات A'!$CE$7)</f>
        <v>اسس التربية</v>
      </c>
      <c r="D214" s="119"/>
      <c r="E214" s="119"/>
      <c r="F214" s="31" t="str">
        <f>'الدرجات A'!CI27</f>
        <v xml:space="preserve"> </v>
      </c>
      <c r="G214" s="27"/>
      <c r="H214" s="32"/>
      <c r="I214" s="29"/>
      <c r="J214" s="53">
        <v>7</v>
      </c>
      <c r="K214" s="119" t="str">
        <f>IF('الدرجات A'!$CE$7=0," ",'الدرجات A'!$CE$7)</f>
        <v>اسس التربية</v>
      </c>
      <c r="L214" s="119"/>
      <c r="M214" s="119"/>
      <c r="N214" s="31" t="str">
        <f>'الدرجات A'!CI28</f>
        <v xml:space="preserve"> </v>
      </c>
      <c r="O214" s="27"/>
    </row>
    <row r="215" spans="1:15" x14ac:dyDescent="0.2">
      <c r="A215" s="29"/>
      <c r="B215" s="53">
        <v>8</v>
      </c>
      <c r="C215" s="119" t="str">
        <f>IF('الدرجات A'!$CR$7=0," ",'الدرجات A'!$CR$7)</f>
        <v>اللغة العربية</v>
      </c>
      <c r="D215" s="119"/>
      <c r="E215" s="119"/>
      <c r="F215" s="31" t="str">
        <f>'الدرجات A'!CV27</f>
        <v xml:space="preserve"> </v>
      </c>
      <c r="G215" s="27"/>
      <c r="H215" s="32"/>
      <c r="I215" s="29"/>
      <c r="J215" s="53">
        <v>8</v>
      </c>
      <c r="K215" s="119" t="str">
        <f>IF('الدرجات A'!$CR$7=0," ",'الدرجات A'!$CR$7)</f>
        <v>اللغة العربية</v>
      </c>
      <c r="L215" s="119"/>
      <c r="M215" s="119"/>
      <c r="N215" s="31" t="str">
        <f>'الدرجات A'!CV28</f>
        <v xml:space="preserve"> </v>
      </c>
      <c r="O215" s="27"/>
    </row>
    <row r="216" spans="1:15" x14ac:dyDescent="0.2">
      <c r="A216" s="29"/>
      <c r="B216" s="53">
        <v>9</v>
      </c>
      <c r="C216" s="119" t="str">
        <f>IF('الدرجات A'!$DE$7=0," ",'الدرجات A'!$DE$7)</f>
        <v>اللغة الانكليزية</v>
      </c>
      <c r="D216" s="119"/>
      <c r="E216" s="119"/>
      <c r="F216" s="31" t="str">
        <f>'الدرجات A'!DI27</f>
        <v xml:space="preserve"> </v>
      </c>
      <c r="G216" s="27"/>
      <c r="H216" s="32"/>
      <c r="I216" s="29"/>
      <c r="J216" s="53">
        <v>9</v>
      </c>
      <c r="K216" s="119" t="str">
        <f>IF('الدرجات A'!$DE$7=0," ",'الدرجات A'!$DE$7)</f>
        <v>اللغة الانكليزية</v>
      </c>
      <c r="L216" s="119"/>
      <c r="M216" s="119"/>
      <c r="N216" s="31" t="str">
        <f>'الدرجات A'!DI28</f>
        <v xml:space="preserve"> </v>
      </c>
      <c r="O216" s="27"/>
    </row>
    <row r="217" spans="1:15" x14ac:dyDescent="0.2">
      <c r="A217" s="29"/>
      <c r="B217" s="53">
        <v>10</v>
      </c>
      <c r="C217" s="119" t="str">
        <f>IF('الدرجات A'!$DR$7=0," ",'الدرجات A'!$DR$7)</f>
        <v>الحاسوب</v>
      </c>
      <c r="D217" s="119"/>
      <c r="E217" s="119"/>
      <c r="F217" s="31" t="str">
        <f>'الدرجات A'!DV27</f>
        <v xml:space="preserve"> </v>
      </c>
      <c r="G217" s="27"/>
      <c r="H217" s="32"/>
      <c r="I217" s="29"/>
      <c r="J217" s="53">
        <v>10</v>
      </c>
      <c r="K217" s="119" t="str">
        <f>IF('الدرجات A'!$DR$7=0," ",'الدرجات A'!$DR$7)</f>
        <v>الحاسوب</v>
      </c>
      <c r="L217" s="119"/>
      <c r="M217" s="119"/>
      <c r="N217" s="31" t="str">
        <f>'الدرجات A'!DV28</f>
        <v xml:space="preserve"> </v>
      </c>
      <c r="O217" s="27"/>
    </row>
    <row r="218" spans="1:15" x14ac:dyDescent="0.2">
      <c r="A218" s="29"/>
      <c r="B218" s="53">
        <v>11</v>
      </c>
      <c r="C218" s="119" t="str">
        <f>IF('الدرجات A'!$EE$7=0," ",'الدرجات A'!$EE$7)</f>
        <v xml:space="preserve">حقوق الانسان </v>
      </c>
      <c r="D218" s="119"/>
      <c r="E218" s="119"/>
      <c r="F218" s="28" t="str">
        <f>'الدرجات A'!EI27</f>
        <v xml:space="preserve"> </v>
      </c>
      <c r="G218" s="27"/>
      <c r="H218" s="30"/>
      <c r="I218" s="29"/>
      <c r="J218" s="53">
        <v>11</v>
      </c>
      <c r="K218" s="119" t="str">
        <f>IF('الدرجات A'!$EE$7=0," ",'الدرجات A'!$EE$7)</f>
        <v xml:space="preserve">حقوق الانسان </v>
      </c>
      <c r="L218" s="119"/>
      <c r="M218" s="119"/>
      <c r="N218" s="28" t="str">
        <f>'الدرجات A'!EI28</f>
        <v xml:space="preserve"> </v>
      </c>
      <c r="O218" s="27"/>
    </row>
    <row r="219" spans="1:15" x14ac:dyDescent="0.2">
      <c r="A219" s="29"/>
      <c r="B219" s="53">
        <v>12</v>
      </c>
      <c r="C219" s="119" t="str">
        <f>IF('الدرجات A'!$ER$7=0," ",'الدرجات A'!$ER$7)</f>
        <v xml:space="preserve"> </v>
      </c>
      <c r="D219" s="119"/>
      <c r="E219" s="119"/>
      <c r="F219" s="28" t="str">
        <f>'الدرجات A'!EV27</f>
        <v xml:space="preserve"> </v>
      </c>
      <c r="G219" s="27"/>
      <c r="H219" s="30"/>
      <c r="I219" s="29"/>
      <c r="J219" s="53">
        <v>12</v>
      </c>
      <c r="K219" s="119" t="str">
        <f>IF('الدرجات A'!$ER$7=0," ",'الدرجات A'!$ER$7)</f>
        <v xml:space="preserve"> </v>
      </c>
      <c r="L219" s="119"/>
      <c r="M219" s="119"/>
      <c r="N219" s="55" t="str">
        <f>'الدرجات A'!EV28</f>
        <v xml:space="preserve"> </v>
      </c>
      <c r="O219" s="27"/>
    </row>
    <row r="220" spans="1:15" x14ac:dyDescent="0.2">
      <c r="A220" s="26"/>
      <c r="B220" s="25"/>
      <c r="C220" s="25"/>
      <c r="D220" s="25"/>
      <c r="E220" s="25"/>
      <c r="F220" s="25"/>
      <c r="G220" s="24"/>
      <c r="I220" s="26"/>
      <c r="J220" s="25"/>
      <c r="K220" s="25"/>
      <c r="L220" s="25"/>
      <c r="M220" s="25"/>
      <c r="N220" s="25"/>
      <c r="O220" s="24"/>
    </row>
    <row r="221" spans="1:15" x14ac:dyDescent="0.2">
      <c r="A221" s="26"/>
      <c r="B221" s="54" t="s">
        <v>36</v>
      </c>
      <c r="C221" s="54" t="str">
        <f>IF('الدرجات A'!FF27=0,"ناجح",IF('الدرجات A'!FF27&lt;'الدرجات A'!$FF$9,"مكمل","راسب"))</f>
        <v>ناجح</v>
      </c>
      <c r="D221" s="25"/>
      <c r="E221" s="120" t="s">
        <v>35</v>
      </c>
      <c r="F221" s="120"/>
      <c r="G221" s="24"/>
      <c r="I221" s="26"/>
      <c r="J221" s="54" t="s">
        <v>36</v>
      </c>
      <c r="K221" s="54" t="str">
        <f>IF('الدرجات A'!FF28=0,"ناجح",IF('الدرجات A'!FF28&lt;'الدرجات A'!$FF$9,"مكمل","راسب"))</f>
        <v>ناجح</v>
      </c>
      <c r="M221" s="120" t="s">
        <v>35</v>
      </c>
      <c r="N221" s="120"/>
      <c r="O221" s="24"/>
    </row>
    <row r="222" spans="1:15" x14ac:dyDescent="0.2">
      <c r="A222" s="26"/>
      <c r="B222" s="54"/>
      <c r="C222" s="54"/>
      <c r="D222" s="25"/>
      <c r="E222" s="25"/>
      <c r="F222" s="25"/>
      <c r="G222" s="24"/>
      <c r="I222" s="26"/>
      <c r="J222" s="54"/>
      <c r="K222" s="54"/>
      <c r="L222" s="25"/>
      <c r="M222" s="25"/>
      <c r="N222" s="25"/>
      <c r="O222" s="24"/>
    </row>
    <row r="223" spans="1:15" ht="13.5" thickBot="1" x14ac:dyDescent="0.25">
      <c r="A223" s="23"/>
      <c r="B223" s="22"/>
      <c r="C223" s="22"/>
      <c r="D223" s="22"/>
      <c r="E223" s="22"/>
      <c r="F223" s="22"/>
      <c r="G223" s="21"/>
      <c r="I223" s="23"/>
      <c r="J223" s="22"/>
      <c r="K223" s="22"/>
      <c r="L223" s="22"/>
      <c r="M223" s="22"/>
      <c r="N223" s="22"/>
      <c r="O223" s="21"/>
    </row>
    <row r="224" spans="1:15" ht="13.5" thickBot="1" x14ac:dyDescent="0.25"/>
    <row r="225" spans="1:15" x14ac:dyDescent="0.2">
      <c r="A225" s="39"/>
      <c r="B225" s="38"/>
      <c r="C225" s="38"/>
      <c r="D225" s="38"/>
      <c r="E225" s="38"/>
      <c r="F225" s="38"/>
      <c r="G225" s="37"/>
      <c r="H225" s="32"/>
      <c r="I225" s="39"/>
      <c r="J225" s="38"/>
      <c r="K225" s="38"/>
      <c r="L225" s="38"/>
      <c r="M225" s="38"/>
      <c r="N225" s="38"/>
      <c r="O225" s="37"/>
    </row>
    <row r="226" spans="1:15" x14ac:dyDescent="0.2">
      <c r="A226" s="29"/>
      <c r="B226" s="118" t="str">
        <f>'الدرجات A'!$B$2</f>
        <v>جامعة الموصل</v>
      </c>
      <c r="C226" s="118"/>
      <c r="D226" s="118"/>
      <c r="E226" s="118"/>
      <c r="F226" s="118"/>
      <c r="G226" s="36"/>
      <c r="H226" s="32"/>
      <c r="I226" s="29"/>
      <c r="J226" s="118" t="str">
        <f>'الدرجات A'!$B$2</f>
        <v>جامعة الموصل</v>
      </c>
      <c r="K226" s="118"/>
      <c r="L226" s="118"/>
      <c r="M226" s="118"/>
      <c r="N226" s="118"/>
      <c r="O226" s="36"/>
    </row>
    <row r="227" spans="1:15" x14ac:dyDescent="0.2">
      <c r="A227" s="29"/>
      <c r="B227" s="118" t="str">
        <f>'الدرجات A'!$B$3</f>
        <v xml:space="preserve">كلية التربية  للبنات </v>
      </c>
      <c r="C227" s="118"/>
      <c r="D227" s="118"/>
      <c r="E227" s="118"/>
      <c r="F227" s="118"/>
      <c r="G227" s="36"/>
      <c r="H227" s="32"/>
      <c r="I227" s="29"/>
      <c r="J227" s="118" t="str">
        <f>'الدرجات A'!$B$3</f>
        <v xml:space="preserve">كلية التربية  للبنات </v>
      </c>
      <c r="K227" s="118"/>
      <c r="L227" s="118"/>
      <c r="M227" s="118"/>
      <c r="N227" s="118"/>
      <c r="O227" s="36"/>
    </row>
    <row r="228" spans="1:15" x14ac:dyDescent="0.2">
      <c r="A228" s="29"/>
      <c r="B228" s="118" t="str">
        <f>'الدرجات A'!$B$4</f>
        <v>قسم علوم الحياة</v>
      </c>
      <c r="C228" s="118"/>
      <c r="D228" s="118"/>
      <c r="E228" s="118"/>
      <c r="F228" s="118"/>
      <c r="G228" s="36"/>
      <c r="H228" s="32"/>
      <c r="I228" s="29"/>
      <c r="J228" s="118" t="str">
        <f>'الدرجات A'!$B$4</f>
        <v>قسم علوم الحياة</v>
      </c>
      <c r="K228" s="118"/>
      <c r="L228" s="118"/>
      <c r="M228" s="118"/>
      <c r="N228" s="118"/>
      <c r="O228" s="36"/>
    </row>
    <row r="229" spans="1:15" x14ac:dyDescent="0.2">
      <c r="A229" s="29"/>
      <c r="B229" s="118" t="s">
        <v>17</v>
      </c>
      <c r="C229" s="118"/>
      <c r="D229" s="118"/>
      <c r="E229" s="118"/>
      <c r="F229" s="118"/>
      <c r="G229" s="36"/>
      <c r="H229" s="32"/>
      <c r="I229" s="29"/>
      <c r="J229" s="118" t="s">
        <v>17</v>
      </c>
      <c r="K229" s="118"/>
      <c r="L229" s="118"/>
      <c r="M229" s="118"/>
      <c r="N229" s="118"/>
      <c r="O229" s="36"/>
    </row>
    <row r="230" spans="1:15" x14ac:dyDescent="0.2">
      <c r="A230" s="29"/>
      <c r="B230" s="118" t="str">
        <f>'الدرجات A'!$B$5</f>
        <v>العام الدراسي 2015-2016</v>
      </c>
      <c r="C230" s="118"/>
      <c r="D230" s="118"/>
      <c r="E230" s="118"/>
      <c r="F230" s="118"/>
      <c r="G230" s="36"/>
      <c r="H230" s="32"/>
      <c r="I230" s="29"/>
      <c r="J230" s="118" t="str">
        <f>'الدرجات A'!$B$5</f>
        <v>العام الدراسي 2015-2016</v>
      </c>
      <c r="K230" s="118"/>
      <c r="L230" s="118"/>
      <c r="M230" s="118"/>
      <c r="N230" s="118"/>
      <c r="O230" s="36"/>
    </row>
    <row r="231" spans="1:15" x14ac:dyDescent="0.2">
      <c r="A231" s="29"/>
      <c r="B231" s="118"/>
      <c r="C231" s="118"/>
      <c r="D231" s="118"/>
      <c r="E231" s="118"/>
      <c r="F231" s="118"/>
      <c r="G231" s="36"/>
      <c r="H231" s="32"/>
      <c r="I231" s="29"/>
      <c r="J231" s="118"/>
      <c r="K231" s="118"/>
      <c r="L231" s="118"/>
      <c r="M231" s="118"/>
      <c r="N231" s="118"/>
      <c r="O231" s="36"/>
    </row>
    <row r="232" spans="1:15" x14ac:dyDescent="0.2">
      <c r="A232" s="29"/>
      <c r="B232" s="118" t="s">
        <v>33</v>
      </c>
      <c r="C232" s="118"/>
      <c r="D232" s="52" t="str">
        <f>IF('الدرجات A'!$R$2=0," ",'الدرجات A'!$R$2)</f>
        <v>الاول</v>
      </c>
      <c r="E232" s="52" t="s">
        <v>32</v>
      </c>
      <c r="F232" s="52" t="str">
        <f>IF('الدرجات A'!$R$3=0," ",'الدرجات A'!$R$3)</f>
        <v xml:space="preserve"> </v>
      </c>
      <c r="G232" s="36"/>
      <c r="H232" s="32"/>
      <c r="I232" s="29"/>
      <c r="J232" s="118" t="s">
        <v>33</v>
      </c>
      <c r="K232" s="118"/>
      <c r="L232" s="52" t="str">
        <f>IF('الدرجات A'!$R$2=0," ",'الدرجات A'!$R$2)</f>
        <v>الاول</v>
      </c>
      <c r="M232" s="52" t="s">
        <v>32</v>
      </c>
      <c r="N232" s="52" t="str">
        <f>IF('الدرجات A'!$R$3=0," ",'الدرجات A'!$R$3)</f>
        <v xml:space="preserve"> </v>
      </c>
      <c r="O232" s="36"/>
    </row>
    <row r="233" spans="1:15" x14ac:dyDescent="0.2">
      <c r="A233" s="35"/>
      <c r="B233" s="118" t="s">
        <v>40</v>
      </c>
      <c r="C233" s="118"/>
      <c r="D233" s="118" t="e">
        <f>'الدرجات A'!#REF!</f>
        <v>#REF!</v>
      </c>
      <c r="E233" s="118"/>
      <c r="F233" s="118"/>
      <c r="G233" s="27"/>
      <c r="H233" s="32"/>
      <c r="I233" s="35"/>
      <c r="J233" s="118" t="s">
        <v>40</v>
      </c>
      <c r="K233" s="118"/>
      <c r="L233" s="118" t="e">
        <f>'الدرجات A'!#REF!</f>
        <v>#REF!</v>
      </c>
      <c r="M233" s="118"/>
      <c r="N233" s="118"/>
      <c r="O233" s="27"/>
    </row>
    <row r="234" spans="1:15" x14ac:dyDescent="0.2">
      <c r="A234" s="29"/>
      <c r="B234" s="34"/>
      <c r="C234" s="34"/>
      <c r="D234" s="34"/>
      <c r="E234" s="34"/>
      <c r="F234" s="34"/>
      <c r="G234" s="27"/>
      <c r="H234" s="32"/>
      <c r="I234" s="29"/>
      <c r="J234" s="34"/>
      <c r="K234" s="34"/>
      <c r="L234" s="34"/>
      <c r="M234" s="34"/>
      <c r="N234" s="34"/>
      <c r="O234" s="27"/>
    </row>
    <row r="235" spans="1:15" x14ac:dyDescent="0.2">
      <c r="A235" s="29"/>
      <c r="B235" s="53" t="s">
        <v>39</v>
      </c>
      <c r="C235" s="119" t="s">
        <v>38</v>
      </c>
      <c r="D235" s="119"/>
      <c r="E235" s="119"/>
      <c r="F235" s="33" t="s">
        <v>37</v>
      </c>
      <c r="G235" s="27"/>
      <c r="H235" s="32"/>
      <c r="I235" s="29"/>
      <c r="J235" s="53" t="s">
        <v>39</v>
      </c>
      <c r="K235" s="119" t="s">
        <v>38</v>
      </c>
      <c r="L235" s="119"/>
      <c r="M235" s="119"/>
      <c r="N235" s="33" t="s">
        <v>37</v>
      </c>
      <c r="O235" s="27"/>
    </row>
    <row r="236" spans="1:15" x14ac:dyDescent="0.2">
      <c r="A236" s="29"/>
      <c r="B236" s="53">
        <v>1</v>
      </c>
      <c r="C236" s="119" t="str">
        <f>IF('الدرجات A'!$E$7=0," ",'الدرجات A'!$E$7)</f>
        <v>احياء</v>
      </c>
      <c r="D236" s="119"/>
      <c r="E236" s="119"/>
      <c r="F236" s="31" t="str">
        <f>'الدرجات A'!I29</f>
        <v xml:space="preserve"> </v>
      </c>
      <c r="G236" s="27"/>
      <c r="H236" s="32"/>
      <c r="I236" s="29"/>
      <c r="J236" s="53">
        <v>1</v>
      </c>
      <c r="K236" s="119" t="str">
        <f>IF('الدرجات A'!$E$7=0," ",'الدرجات A'!$E$7)</f>
        <v>احياء</v>
      </c>
      <c r="L236" s="119"/>
      <c r="M236" s="119"/>
      <c r="N236" s="31" t="str">
        <f>'الدرجات A'!I30</f>
        <v xml:space="preserve"> </v>
      </c>
      <c r="O236" s="27"/>
    </row>
    <row r="237" spans="1:15" x14ac:dyDescent="0.2">
      <c r="A237" s="29"/>
      <c r="B237" s="53">
        <v>2</v>
      </c>
      <c r="C237" s="119" t="str">
        <f>IF('الدرجات A'!$R$7=0," ",'الدرجات A'!$R$7)</f>
        <v>تشريح نبات</v>
      </c>
      <c r="D237" s="119"/>
      <c r="E237" s="119"/>
      <c r="F237" s="31" t="str">
        <f>'الدرجات A'!V29</f>
        <v xml:space="preserve"> </v>
      </c>
      <c r="G237" s="27"/>
      <c r="H237" s="32"/>
      <c r="I237" s="29"/>
      <c r="J237" s="53">
        <v>2</v>
      </c>
      <c r="K237" s="119" t="str">
        <f>IF('الدرجات A'!$R$7=0," ",'الدرجات A'!$R$7)</f>
        <v>تشريح نبات</v>
      </c>
      <c r="L237" s="119"/>
      <c r="M237" s="119"/>
      <c r="N237" s="31" t="str">
        <f>'الدرجات A'!V30</f>
        <v xml:space="preserve"> </v>
      </c>
      <c r="O237" s="27"/>
    </row>
    <row r="238" spans="1:15" x14ac:dyDescent="0.2">
      <c r="A238" s="29"/>
      <c r="B238" s="53">
        <v>3</v>
      </c>
      <c r="C238" s="119" t="str">
        <f>IF('الدرجات A'!$AE$7=0," ",'الدرجات A'!$AE$7)</f>
        <v>حياتية خلية</v>
      </c>
      <c r="D238" s="119"/>
      <c r="E238" s="119"/>
      <c r="F238" s="31" t="str">
        <f>'الدرجات A'!AI29</f>
        <v xml:space="preserve"> </v>
      </c>
      <c r="G238" s="27"/>
      <c r="H238" s="32"/>
      <c r="I238" s="29"/>
      <c r="J238" s="53">
        <v>3</v>
      </c>
      <c r="K238" s="119" t="str">
        <f>IF('الدرجات A'!$AE$7=0," ",'الدرجات A'!$AE$7)</f>
        <v>حياتية خلية</v>
      </c>
      <c r="L238" s="119"/>
      <c r="M238" s="119"/>
      <c r="N238" s="31" t="str">
        <f>'الدرجات A'!AI30</f>
        <v xml:space="preserve"> </v>
      </c>
      <c r="O238" s="27"/>
    </row>
    <row r="239" spans="1:15" x14ac:dyDescent="0.2">
      <c r="A239" s="29"/>
      <c r="B239" s="53">
        <v>4</v>
      </c>
      <c r="C239" s="119" t="str">
        <f>IF('الدرجات A'!$AR$7=0," ",'الدرجات A'!$AR$7)</f>
        <v>الكيمياء العامة</v>
      </c>
      <c r="D239" s="119"/>
      <c r="E239" s="119"/>
      <c r="F239" s="31" t="str">
        <f>'الدرجات A'!AV29</f>
        <v xml:space="preserve"> </v>
      </c>
      <c r="G239" s="27"/>
      <c r="H239" s="32"/>
      <c r="I239" s="29"/>
      <c r="J239" s="53">
        <v>4</v>
      </c>
      <c r="K239" s="119" t="str">
        <f>IF('الدرجات A'!$AR$7=0," ",'الدرجات A'!$AR$7)</f>
        <v>الكيمياء العامة</v>
      </c>
      <c r="L239" s="119"/>
      <c r="M239" s="119"/>
      <c r="N239" s="31" t="str">
        <f>'الدرجات A'!AV30</f>
        <v xml:space="preserve"> </v>
      </c>
      <c r="O239" s="27"/>
    </row>
    <row r="240" spans="1:15" x14ac:dyDescent="0.2">
      <c r="A240" s="29"/>
      <c r="B240" s="53">
        <v>5</v>
      </c>
      <c r="C240" s="119" t="str">
        <f>IF('الدرجات A'!$BE$7=0," ",'الدرجات A'!$BE$7)</f>
        <v>علم الارض</v>
      </c>
      <c r="D240" s="119"/>
      <c r="E240" s="119"/>
      <c r="F240" s="31" t="str">
        <f>'الدرجات A'!BI29</f>
        <v xml:space="preserve"> </v>
      </c>
      <c r="G240" s="27"/>
      <c r="H240" s="32"/>
      <c r="I240" s="29"/>
      <c r="J240" s="53">
        <v>5</v>
      </c>
      <c r="K240" s="119" t="str">
        <f>IF('الدرجات A'!$BE$7=0," ",'الدرجات A'!$BE$7)</f>
        <v>علم الارض</v>
      </c>
      <c r="L240" s="119"/>
      <c r="M240" s="119"/>
      <c r="N240" s="31" t="str">
        <f>'الدرجات A'!BI30</f>
        <v xml:space="preserve"> </v>
      </c>
      <c r="O240" s="27"/>
    </row>
    <row r="241" spans="1:15" x14ac:dyDescent="0.2">
      <c r="A241" s="29"/>
      <c r="B241" s="53">
        <v>6</v>
      </c>
      <c r="C241" s="119" t="str">
        <f>IF('الدرجات A'!$BR$7=0," ",'الدرجات A'!$BR$7)</f>
        <v>علم النفس التربوي</v>
      </c>
      <c r="D241" s="119"/>
      <c r="E241" s="119"/>
      <c r="F241" s="31" t="str">
        <f>'الدرجات A'!BV29</f>
        <v xml:space="preserve"> </v>
      </c>
      <c r="G241" s="27"/>
      <c r="H241" s="32"/>
      <c r="I241" s="29"/>
      <c r="J241" s="53">
        <v>6</v>
      </c>
      <c r="K241" s="119" t="str">
        <f>IF('الدرجات A'!$BR$7=0," ",'الدرجات A'!$BR$7)</f>
        <v>علم النفس التربوي</v>
      </c>
      <c r="L241" s="119"/>
      <c r="M241" s="119"/>
      <c r="N241" s="31" t="str">
        <f>'الدرجات A'!BV30</f>
        <v xml:space="preserve"> </v>
      </c>
      <c r="O241" s="27"/>
    </row>
    <row r="242" spans="1:15" x14ac:dyDescent="0.2">
      <c r="A242" s="29"/>
      <c r="B242" s="53">
        <v>7</v>
      </c>
      <c r="C242" s="119" t="str">
        <f>IF('الدرجات A'!$CE$7=0," ",'الدرجات A'!$CE$7)</f>
        <v>اسس التربية</v>
      </c>
      <c r="D242" s="119"/>
      <c r="E242" s="119"/>
      <c r="F242" s="31" t="str">
        <f>'الدرجات A'!CI29</f>
        <v xml:space="preserve"> </v>
      </c>
      <c r="G242" s="27"/>
      <c r="H242" s="32"/>
      <c r="I242" s="29"/>
      <c r="J242" s="53">
        <v>7</v>
      </c>
      <c r="K242" s="119" t="str">
        <f>IF('الدرجات A'!$CE$7=0," ",'الدرجات A'!$CE$7)</f>
        <v>اسس التربية</v>
      </c>
      <c r="L242" s="119"/>
      <c r="M242" s="119"/>
      <c r="N242" s="31" t="str">
        <f>'الدرجات A'!CI30</f>
        <v xml:space="preserve"> </v>
      </c>
      <c r="O242" s="27"/>
    </row>
    <row r="243" spans="1:15" x14ac:dyDescent="0.2">
      <c r="A243" s="29"/>
      <c r="B243" s="53">
        <v>8</v>
      </c>
      <c r="C243" s="119" t="str">
        <f>IF('الدرجات A'!$CR$7=0," ",'الدرجات A'!$CR$7)</f>
        <v>اللغة العربية</v>
      </c>
      <c r="D243" s="119"/>
      <c r="E243" s="119"/>
      <c r="F243" s="31" t="str">
        <f>'الدرجات A'!CV29</f>
        <v xml:space="preserve"> </v>
      </c>
      <c r="G243" s="27"/>
      <c r="H243" s="32"/>
      <c r="I243" s="29"/>
      <c r="J243" s="53">
        <v>8</v>
      </c>
      <c r="K243" s="119" t="str">
        <f>IF('الدرجات A'!$CR$7=0," ",'الدرجات A'!$CR$7)</f>
        <v>اللغة العربية</v>
      </c>
      <c r="L243" s="119"/>
      <c r="M243" s="119"/>
      <c r="N243" s="31" t="str">
        <f>'الدرجات A'!CV30</f>
        <v xml:space="preserve"> </v>
      </c>
      <c r="O243" s="27"/>
    </row>
    <row r="244" spans="1:15" x14ac:dyDescent="0.2">
      <c r="A244" s="29"/>
      <c r="B244" s="53">
        <v>9</v>
      </c>
      <c r="C244" s="119" t="str">
        <f>IF('الدرجات A'!$DE$7=0," ",'الدرجات A'!$DE$7)</f>
        <v>اللغة الانكليزية</v>
      </c>
      <c r="D244" s="119"/>
      <c r="E244" s="119"/>
      <c r="F244" s="31" t="str">
        <f>'الدرجات A'!DI29</f>
        <v xml:space="preserve"> </v>
      </c>
      <c r="G244" s="27"/>
      <c r="H244" s="32"/>
      <c r="I244" s="29"/>
      <c r="J244" s="53">
        <v>9</v>
      </c>
      <c r="K244" s="119" t="str">
        <f>IF('الدرجات A'!$DE$7=0," ",'الدرجات A'!$DE$7)</f>
        <v>اللغة الانكليزية</v>
      </c>
      <c r="L244" s="119"/>
      <c r="M244" s="119"/>
      <c r="N244" s="31" t="str">
        <f>'الدرجات A'!DI30</f>
        <v xml:space="preserve"> </v>
      </c>
      <c r="O244" s="27"/>
    </row>
    <row r="245" spans="1:15" x14ac:dyDescent="0.2">
      <c r="A245" s="29"/>
      <c r="B245" s="53">
        <v>10</v>
      </c>
      <c r="C245" s="119" t="str">
        <f>IF('الدرجات A'!$DR$7=0," ",'الدرجات A'!$DR$7)</f>
        <v>الحاسوب</v>
      </c>
      <c r="D245" s="119"/>
      <c r="E245" s="119"/>
      <c r="F245" s="31" t="str">
        <f>'الدرجات A'!DV29</f>
        <v xml:space="preserve"> </v>
      </c>
      <c r="G245" s="27"/>
      <c r="H245" s="32"/>
      <c r="I245" s="29"/>
      <c r="J245" s="53">
        <v>10</v>
      </c>
      <c r="K245" s="119" t="str">
        <f>IF('الدرجات A'!$DR$7=0," ",'الدرجات A'!$DR$7)</f>
        <v>الحاسوب</v>
      </c>
      <c r="L245" s="119"/>
      <c r="M245" s="119"/>
      <c r="N245" s="31" t="str">
        <f>'الدرجات A'!DV30</f>
        <v xml:space="preserve"> </v>
      </c>
      <c r="O245" s="27"/>
    </row>
    <row r="246" spans="1:15" x14ac:dyDescent="0.2">
      <c r="A246" s="29"/>
      <c r="B246" s="53">
        <v>11</v>
      </c>
      <c r="C246" s="119" t="str">
        <f>IF('الدرجات A'!$EE$7=0," ",'الدرجات A'!$EE$7)</f>
        <v xml:space="preserve">حقوق الانسان </v>
      </c>
      <c r="D246" s="119"/>
      <c r="E246" s="119"/>
      <c r="F246" s="28" t="str">
        <f>'الدرجات A'!EI29</f>
        <v xml:space="preserve"> </v>
      </c>
      <c r="G246" s="27"/>
      <c r="H246" s="30"/>
      <c r="I246" s="29"/>
      <c r="J246" s="53">
        <v>11</v>
      </c>
      <c r="K246" s="119" t="str">
        <f>IF('الدرجات A'!$EE$7=0," ",'الدرجات A'!$EE$7)</f>
        <v xml:space="preserve">حقوق الانسان </v>
      </c>
      <c r="L246" s="119"/>
      <c r="M246" s="119"/>
      <c r="N246" s="28" t="str">
        <f>'الدرجات A'!EI30</f>
        <v xml:space="preserve"> </v>
      </c>
      <c r="O246" s="27"/>
    </row>
    <row r="247" spans="1:15" x14ac:dyDescent="0.2">
      <c r="A247" s="29"/>
      <c r="B247" s="53">
        <v>12</v>
      </c>
      <c r="C247" s="119" t="str">
        <f>IF('الدرجات A'!$ER$7=0," ",'الدرجات A'!$ER$7)</f>
        <v xml:space="preserve"> </v>
      </c>
      <c r="D247" s="119"/>
      <c r="E247" s="119"/>
      <c r="F247" s="28" t="str">
        <f>'الدرجات A'!EV29</f>
        <v xml:space="preserve"> </v>
      </c>
      <c r="G247" s="27"/>
      <c r="H247" s="30"/>
      <c r="I247" s="29"/>
      <c r="J247" s="53">
        <v>12</v>
      </c>
      <c r="K247" s="119" t="str">
        <f>IF('الدرجات A'!$ER$7=0," ",'الدرجات A'!$ER$7)</f>
        <v xml:space="preserve"> </v>
      </c>
      <c r="L247" s="119"/>
      <c r="M247" s="119"/>
      <c r="N247" s="55" t="str">
        <f>'الدرجات A'!EV30</f>
        <v xml:space="preserve"> </v>
      </c>
      <c r="O247" s="27"/>
    </row>
    <row r="248" spans="1:15" x14ac:dyDescent="0.2">
      <c r="A248" s="26"/>
      <c r="B248" s="25"/>
      <c r="C248" s="25"/>
      <c r="D248" s="25"/>
      <c r="E248" s="25"/>
      <c r="F248" s="25"/>
      <c r="G248" s="24"/>
      <c r="I248" s="26"/>
      <c r="J248" s="25"/>
      <c r="K248" s="25"/>
      <c r="L248" s="25"/>
      <c r="M248" s="25"/>
      <c r="N248" s="25"/>
      <c r="O248" s="24"/>
    </row>
    <row r="249" spans="1:15" x14ac:dyDescent="0.2">
      <c r="A249" s="26"/>
      <c r="B249" s="54" t="s">
        <v>36</v>
      </c>
      <c r="C249" s="54" t="str">
        <f>IF('الدرجات A'!FF29=0,"ناجح",IF('الدرجات A'!FF29&lt;'الدرجات A'!$FF$9,"مكمل","راسب"))</f>
        <v>ناجح</v>
      </c>
      <c r="D249" s="25"/>
      <c r="E249" s="120" t="s">
        <v>35</v>
      </c>
      <c r="F249" s="120"/>
      <c r="G249" s="24"/>
      <c r="I249" s="26"/>
      <c r="J249" s="54" t="s">
        <v>36</v>
      </c>
      <c r="K249" s="54" t="str">
        <f>IF('الدرجات A'!FF30=0,"ناجح",IF('الدرجات A'!FF30&lt;'الدرجات A'!$FF$9,"مكمل","راسب"))</f>
        <v>ناجح</v>
      </c>
      <c r="M249" s="120" t="s">
        <v>35</v>
      </c>
      <c r="N249" s="120"/>
      <c r="O249" s="24"/>
    </row>
    <row r="250" spans="1:15" x14ac:dyDescent="0.2">
      <c r="A250" s="26"/>
      <c r="B250" s="54"/>
      <c r="C250" s="54"/>
      <c r="D250" s="25"/>
      <c r="E250" s="25"/>
      <c r="F250" s="25"/>
      <c r="G250" s="24"/>
      <c r="I250" s="26"/>
      <c r="J250" s="54"/>
      <c r="K250" s="54"/>
      <c r="L250" s="25"/>
      <c r="M250" s="25"/>
      <c r="N250" s="25"/>
      <c r="O250" s="24"/>
    </row>
    <row r="251" spans="1:15" ht="13.5" thickBot="1" x14ac:dyDescent="0.25">
      <c r="A251" s="23"/>
      <c r="B251" s="22"/>
      <c r="C251" s="22"/>
      <c r="D251" s="22"/>
      <c r="E251" s="22"/>
      <c r="F251" s="22"/>
      <c r="G251" s="21"/>
      <c r="I251" s="23"/>
      <c r="J251" s="22"/>
      <c r="K251" s="22"/>
      <c r="L251" s="22"/>
      <c r="M251" s="22"/>
      <c r="N251" s="22"/>
      <c r="O251" s="21"/>
    </row>
    <row r="252" spans="1:15" ht="13.5" thickBot="1" x14ac:dyDescent="0.25"/>
    <row r="253" spans="1:15" x14ac:dyDescent="0.2">
      <c r="A253" s="39"/>
      <c r="B253" s="38"/>
      <c r="C253" s="38"/>
      <c r="D253" s="38"/>
      <c r="E253" s="38"/>
      <c r="F253" s="38"/>
      <c r="G253" s="37"/>
      <c r="H253" s="32"/>
      <c r="I253" s="39"/>
      <c r="J253" s="38"/>
      <c r="K253" s="38"/>
      <c r="L253" s="38"/>
      <c r="M253" s="38"/>
      <c r="N253" s="38"/>
      <c r="O253" s="37"/>
    </row>
    <row r="254" spans="1:15" x14ac:dyDescent="0.2">
      <c r="A254" s="29"/>
      <c r="B254" s="118" t="str">
        <f>'الدرجات A'!$B$2</f>
        <v>جامعة الموصل</v>
      </c>
      <c r="C254" s="118"/>
      <c r="D254" s="118"/>
      <c r="E254" s="118"/>
      <c r="F254" s="118"/>
      <c r="G254" s="36"/>
      <c r="H254" s="32"/>
      <c r="I254" s="29"/>
      <c r="J254" s="118" t="str">
        <f>'الدرجات A'!$B$2</f>
        <v>جامعة الموصل</v>
      </c>
      <c r="K254" s="118"/>
      <c r="L254" s="118"/>
      <c r="M254" s="118"/>
      <c r="N254" s="118"/>
      <c r="O254" s="36"/>
    </row>
    <row r="255" spans="1:15" x14ac:dyDescent="0.2">
      <c r="A255" s="29"/>
      <c r="B255" s="118" t="str">
        <f>'الدرجات A'!$B$3</f>
        <v xml:space="preserve">كلية التربية  للبنات </v>
      </c>
      <c r="C255" s="118"/>
      <c r="D255" s="118"/>
      <c r="E255" s="118"/>
      <c r="F255" s="118"/>
      <c r="G255" s="36"/>
      <c r="H255" s="32"/>
      <c r="I255" s="29"/>
      <c r="J255" s="118" t="str">
        <f>'الدرجات A'!$B$3</f>
        <v xml:space="preserve">كلية التربية  للبنات </v>
      </c>
      <c r="K255" s="118"/>
      <c r="L255" s="118"/>
      <c r="M255" s="118"/>
      <c r="N255" s="118"/>
      <c r="O255" s="36"/>
    </row>
    <row r="256" spans="1:15" x14ac:dyDescent="0.2">
      <c r="A256" s="29"/>
      <c r="B256" s="118" t="str">
        <f>'الدرجات A'!$B$4</f>
        <v>قسم علوم الحياة</v>
      </c>
      <c r="C256" s="118"/>
      <c r="D256" s="118"/>
      <c r="E256" s="118"/>
      <c r="F256" s="118"/>
      <c r="G256" s="36"/>
      <c r="H256" s="32"/>
      <c r="I256" s="29"/>
      <c r="J256" s="118" t="str">
        <f>'الدرجات A'!$B$4</f>
        <v>قسم علوم الحياة</v>
      </c>
      <c r="K256" s="118"/>
      <c r="L256" s="118"/>
      <c r="M256" s="118"/>
      <c r="N256" s="118"/>
      <c r="O256" s="36"/>
    </row>
    <row r="257" spans="1:15" x14ac:dyDescent="0.2">
      <c r="A257" s="29"/>
      <c r="B257" s="118" t="s">
        <v>17</v>
      </c>
      <c r="C257" s="118"/>
      <c r="D257" s="118"/>
      <c r="E257" s="118"/>
      <c r="F257" s="118"/>
      <c r="G257" s="36"/>
      <c r="H257" s="32"/>
      <c r="I257" s="29"/>
      <c r="J257" s="118" t="s">
        <v>17</v>
      </c>
      <c r="K257" s="118"/>
      <c r="L257" s="118"/>
      <c r="M257" s="118"/>
      <c r="N257" s="118"/>
      <c r="O257" s="36"/>
    </row>
    <row r="258" spans="1:15" x14ac:dyDescent="0.2">
      <c r="A258" s="29"/>
      <c r="B258" s="118" t="str">
        <f>'الدرجات A'!$B$5</f>
        <v>العام الدراسي 2015-2016</v>
      </c>
      <c r="C258" s="118"/>
      <c r="D258" s="118"/>
      <c r="E258" s="118"/>
      <c r="F258" s="118"/>
      <c r="G258" s="36"/>
      <c r="H258" s="32"/>
      <c r="I258" s="29"/>
      <c r="J258" s="118" t="str">
        <f>'الدرجات A'!$B$5</f>
        <v>العام الدراسي 2015-2016</v>
      </c>
      <c r="K258" s="118"/>
      <c r="L258" s="118"/>
      <c r="M258" s="118"/>
      <c r="N258" s="118"/>
      <c r="O258" s="36"/>
    </row>
    <row r="259" spans="1:15" x14ac:dyDescent="0.2">
      <c r="A259" s="29"/>
      <c r="B259" s="118"/>
      <c r="C259" s="118"/>
      <c r="D259" s="118"/>
      <c r="E259" s="118"/>
      <c r="F259" s="118"/>
      <c r="G259" s="36"/>
      <c r="H259" s="32"/>
      <c r="I259" s="29"/>
      <c r="J259" s="118"/>
      <c r="K259" s="118"/>
      <c r="L259" s="118"/>
      <c r="M259" s="118"/>
      <c r="N259" s="118"/>
      <c r="O259" s="36"/>
    </row>
    <row r="260" spans="1:15" x14ac:dyDescent="0.2">
      <c r="A260" s="29"/>
      <c r="B260" s="118" t="s">
        <v>33</v>
      </c>
      <c r="C260" s="118"/>
      <c r="D260" s="52" t="str">
        <f>IF('الدرجات A'!$R$2=0," ",'الدرجات A'!$R$2)</f>
        <v>الاول</v>
      </c>
      <c r="E260" s="52" t="s">
        <v>32</v>
      </c>
      <c r="F260" s="52" t="str">
        <f>IF('الدرجات A'!$R$3=0," ",'الدرجات A'!$R$3)</f>
        <v xml:space="preserve"> </v>
      </c>
      <c r="G260" s="36"/>
      <c r="H260" s="32"/>
      <c r="I260" s="29"/>
      <c r="J260" s="118" t="s">
        <v>33</v>
      </c>
      <c r="K260" s="118"/>
      <c r="L260" s="52" t="str">
        <f>IF('الدرجات A'!$R$2=0," ",'الدرجات A'!$R$2)</f>
        <v>الاول</v>
      </c>
      <c r="M260" s="52" t="s">
        <v>32</v>
      </c>
      <c r="N260" s="52" t="str">
        <f>IF('الدرجات A'!$R$3=0," ",'الدرجات A'!$R$3)</f>
        <v xml:space="preserve"> </v>
      </c>
      <c r="O260" s="36"/>
    </row>
    <row r="261" spans="1:15" x14ac:dyDescent="0.2">
      <c r="A261" s="35"/>
      <c r="B261" s="118" t="s">
        <v>40</v>
      </c>
      <c r="C261" s="118"/>
      <c r="D261" s="118" t="e">
        <f>'الدرجات A'!#REF!</f>
        <v>#REF!</v>
      </c>
      <c r="E261" s="118"/>
      <c r="F261" s="118"/>
      <c r="G261" s="27"/>
      <c r="H261" s="32"/>
      <c r="I261" s="35"/>
      <c r="J261" s="118" t="s">
        <v>40</v>
      </c>
      <c r="K261" s="118"/>
      <c r="L261" s="118" t="e">
        <f>'الدرجات A'!#REF!</f>
        <v>#REF!</v>
      </c>
      <c r="M261" s="118"/>
      <c r="N261" s="118"/>
      <c r="O261" s="27"/>
    </row>
    <row r="262" spans="1:15" x14ac:dyDescent="0.2">
      <c r="A262" s="29"/>
      <c r="B262" s="34"/>
      <c r="C262" s="34"/>
      <c r="D262" s="34"/>
      <c r="E262" s="34"/>
      <c r="F262" s="34"/>
      <c r="G262" s="27"/>
      <c r="H262" s="32"/>
      <c r="I262" s="29"/>
      <c r="J262" s="34"/>
      <c r="K262" s="34"/>
      <c r="L262" s="34"/>
      <c r="M262" s="34"/>
      <c r="N262" s="34"/>
      <c r="O262" s="27"/>
    </row>
    <row r="263" spans="1:15" x14ac:dyDescent="0.2">
      <c r="A263" s="29"/>
      <c r="B263" s="53" t="s">
        <v>39</v>
      </c>
      <c r="C263" s="119" t="s">
        <v>38</v>
      </c>
      <c r="D263" s="119"/>
      <c r="E263" s="119"/>
      <c r="F263" s="33" t="s">
        <v>37</v>
      </c>
      <c r="G263" s="27"/>
      <c r="H263" s="32"/>
      <c r="I263" s="29"/>
      <c r="J263" s="53" t="s">
        <v>39</v>
      </c>
      <c r="K263" s="119" t="s">
        <v>38</v>
      </c>
      <c r="L263" s="119"/>
      <c r="M263" s="119"/>
      <c r="N263" s="33" t="s">
        <v>37</v>
      </c>
      <c r="O263" s="27"/>
    </row>
    <row r="264" spans="1:15" x14ac:dyDescent="0.2">
      <c r="A264" s="29"/>
      <c r="B264" s="53">
        <v>1</v>
      </c>
      <c r="C264" s="119" t="str">
        <f>IF('الدرجات A'!$E$7=0," ",'الدرجات A'!$E$7)</f>
        <v>احياء</v>
      </c>
      <c r="D264" s="119"/>
      <c r="E264" s="119"/>
      <c r="F264" s="31" t="str">
        <f>'الدرجات A'!I31</f>
        <v xml:space="preserve"> </v>
      </c>
      <c r="G264" s="27"/>
      <c r="H264" s="32"/>
      <c r="I264" s="29"/>
      <c r="J264" s="53">
        <v>1</v>
      </c>
      <c r="K264" s="119" t="str">
        <f>IF('الدرجات A'!$E$7=0," ",'الدرجات A'!$E$7)</f>
        <v>احياء</v>
      </c>
      <c r="L264" s="119"/>
      <c r="M264" s="119"/>
      <c r="N264" s="31" t="str">
        <f>'الدرجات A'!I32</f>
        <v xml:space="preserve"> </v>
      </c>
      <c r="O264" s="27"/>
    </row>
    <row r="265" spans="1:15" x14ac:dyDescent="0.2">
      <c r="A265" s="29"/>
      <c r="B265" s="53">
        <v>2</v>
      </c>
      <c r="C265" s="119" t="str">
        <f>IF('الدرجات A'!$R$7=0," ",'الدرجات A'!$R$7)</f>
        <v>تشريح نبات</v>
      </c>
      <c r="D265" s="119"/>
      <c r="E265" s="119"/>
      <c r="F265" s="31" t="str">
        <f>'الدرجات A'!V31</f>
        <v xml:space="preserve"> </v>
      </c>
      <c r="G265" s="27"/>
      <c r="H265" s="32"/>
      <c r="I265" s="29"/>
      <c r="J265" s="53">
        <v>2</v>
      </c>
      <c r="K265" s="119" t="str">
        <f>IF('الدرجات A'!$R$7=0," ",'الدرجات A'!$R$7)</f>
        <v>تشريح نبات</v>
      </c>
      <c r="L265" s="119"/>
      <c r="M265" s="119"/>
      <c r="N265" s="31" t="str">
        <f>'الدرجات A'!V32</f>
        <v xml:space="preserve"> </v>
      </c>
      <c r="O265" s="27"/>
    </row>
    <row r="266" spans="1:15" x14ac:dyDescent="0.2">
      <c r="A266" s="29"/>
      <c r="B266" s="53">
        <v>3</v>
      </c>
      <c r="C266" s="119" t="str">
        <f>IF('الدرجات A'!$AE$7=0," ",'الدرجات A'!$AE$7)</f>
        <v>حياتية خلية</v>
      </c>
      <c r="D266" s="119"/>
      <c r="E266" s="119"/>
      <c r="F266" s="31" t="str">
        <f>'الدرجات A'!AI31</f>
        <v xml:space="preserve"> </v>
      </c>
      <c r="G266" s="27"/>
      <c r="H266" s="32"/>
      <c r="I266" s="29"/>
      <c r="J266" s="53">
        <v>3</v>
      </c>
      <c r="K266" s="119" t="str">
        <f>IF('الدرجات A'!$AE$7=0," ",'الدرجات A'!$AE$7)</f>
        <v>حياتية خلية</v>
      </c>
      <c r="L266" s="119"/>
      <c r="M266" s="119"/>
      <c r="N266" s="31" t="str">
        <f>'الدرجات A'!AI32</f>
        <v xml:space="preserve"> </v>
      </c>
      <c r="O266" s="27"/>
    </row>
    <row r="267" spans="1:15" x14ac:dyDescent="0.2">
      <c r="A267" s="29"/>
      <c r="B267" s="53">
        <v>4</v>
      </c>
      <c r="C267" s="119" t="str">
        <f>IF('الدرجات A'!$AR$7=0," ",'الدرجات A'!$AR$7)</f>
        <v>الكيمياء العامة</v>
      </c>
      <c r="D267" s="119"/>
      <c r="E267" s="119"/>
      <c r="F267" s="31" t="str">
        <f>'الدرجات A'!AV31</f>
        <v xml:space="preserve"> </v>
      </c>
      <c r="G267" s="27"/>
      <c r="H267" s="32"/>
      <c r="I267" s="29"/>
      <c r="J267" s="53">
        <v>4</v>
      </c>
      <c r="K267" s="119" t="str">
        <f>IF('الدرجات A'!$AR$7=0," ",'الدرجات A'!$AR$7)</f>
        <v>الكيمياء العامة</v>
      </c>
      <c r="L267" s="119"/>
      <c r="M267" s="119"/>
      <c r="N267" s="31" t="str">
        <f>'الدرجات A'!AV32</f>
        <v xml:space="preserve"> </v>
      </c>
      <c r="O267" s="27"/>
    </row>
    <row r="268" spans="1:15" x14ac:dyDescent="0.2">
      <c r="A268" s="29"/>
      <c r="B268" s="53">
        <v>5</v>
      </c>
      <c r="C268" s="119" t="str">
        <f>IF('الدرجات A'!$BE$7=0," ",'الدرجات A'!$BE$7)</f>
        <v>علم الارض</v>
      </c>
      <c r="D268" s="119"/>
      <c r="E268" s="119"/>
      <c r="F268" s="31" t="str">
        <f>'الدرجات A'!BI31</f>
        <v xml:space="preserve"> </v>
      </c>
      <c r="G268" s="27"/>
      <c r="H268" s="32"/>
      <c r="I268" s="29"/>
      <c r="J268" s="53">
        <v>5</v>
      </c>
      <c r="K268" s="119" t="str">
        <f>IF('الدرجات A'!$BE$7=0," ",'الدرجات A'!$BE$7)</f>
        <v>علم الارض</v>
      </c>
      <c r="L268" s="119"/>
      <c r="M268" s="119"/>
      <c r="N268" s="31" t="str">
        <f>'الدرجات A'!BI32</f>
        <v xml:space="preserve"> </v>
      </c>
      <c r="O268" s="27"/>
    </row>
    <row r="269" spans="1:15" x14ac:dyDescent="0.2">
      <c r="A269" s="29"/>
      <c r="B269" s="53">
        <v>6</v>
      </c>
      <c r="C269" s="119" t="str">
        <f>IF('الدرجات A'!$BR$7=0," ",'الدرجات A'!$BR$7)</f>
        <v>علم النفس التربوي</v>
      </c>
      <c r="D269" s="119"/>
      <c r="E269" s="119"/>
      <c r="F269" s="31" t="str">
        <f>'الدرجات A'!BV31</f>
        <v xml:space="preserve"> </v>
      </c>
      <c r="G269" s="27"/>
      <c r="H269" s="32"/>
      <c r="I269" s="29"/>
      <c r="J269" s="53">
        <v>6</v>
      </c>
      <c r="K269" s="119" t="str">
        <f>IF('الدرجات A'!$BR$7=0," ",'الدرجات A'!$BR$7)</f>
        <v>علم النفس التربوي</v>
      </c>
      <c r="L269" s="119"/>
      <c r="M269" s="119"/>
      <c r="N269" s="31" t="str">
        <f>'الدرجات A'!BV32</f>
        <v xml:space="preserve"> </v>
      </c>
      <c r="O269" s="27"/>
    </row>
    <row r="270" spans="1:15" x14ac:dyDescent="0.2">
      <c r="A270" s="29"/>
      <c r="B270" s="53">
        <v>7</v>
      </c>
      <c r="C270" s="119" t="str">
        <f>IF('الدرجات A'!$CE$7=0," ",'الدرجات A'!$CE$7)</f>
        <v>اسس التربية</v>
      </c>
      <c r="D270" s="119"/>
      <c r="E270" s="119"/>
      <c r="F270" s="31" t="str">
        <f>'الدرجات A'!CI31</f>
        <v xml:space="preserve"> </v>
      </c>
      <c r="G270" s="27"/>
      <c r="H270" s="32"/>
      <c r="I270" s="29"/>
      <c r="J270" s="53">
        <v>7</v>
      </c>
      <c r="K270" s="119" t="str">
        <f>IF('الدرجات A'!$CE$7=0," ",'الدرجات A'!$CE$7)</f>
        <v>اسس التربية</v>
      </c>
      <c r="L270" s="119"/>
      <c r="M270" s="119"/>
      <c r="N270" s="31" t="str">
        <f>'الدرجات A'!CI32</f>
        <v xml:space="preserve"> </v>
      </c>
      <c r="O270" s="27"/>
    </row>
    <row r="271" spans="1:15" x14ac:dyDescent="0.2">
      <c r="A271" s="29"/>
      <c r="B271" s="53">
        <v>8</v>
      </c>
      <c r="C271" s="119" t="str">
        <f>IF('الدرجات A'!$CR$7=0," ",'الدرجات A'!$CR$7)</f>
        <v>اللغة العربية</v>
      </c>
      <c r="D271" s="119"/>
      <c r="E271" s="119"/>
      <c r="F271" s="31" t="str">
        <f>'الدرجات A'!CV31</f>
        <v xml:space="preserve"> </v>
      </c>
      <c r="G271" s="27"/>
      <c r="H271" s="32"/>
      <c r="I271" s="29"/>
      <c r="J271" s="53">
        <v>8</v>
      </c>
      <c r="K271" s="119" t="str">
        <f>IF('الدرجات A'!$CR$7=0," ",'الدرجات A'!$CR$7)</f>
        <v>اللغة العربية</v>
      </c>
      <c r="L271" s="119"/>
      <c r="M271" s="119"/>
      <c r="N271" s="31" t="str">
        <f>'الدرجات A'!CV32</f>
        <v xml:space="preserve"> </v>
      </c>
      <c r="O271" s="27"/>
    </row>
    <row r="272" spans="1:15" x14ac:dyDescent="0.2">
      <c r="A272" s="29"/>
      <c r="B272" s="53">
        <v>9</v>
      </c>
      <c r="C272" s="119" t="str">
        <f>IF('الدرجات A'!$DE$7=0," ",'الدرجات A'!$DE$7)</f>
        <v>اللغة الانكليزية</v>
      </c>
      <c r="D272" s="119"/>
      <c r="E272" s="119"/>
      <c r="F272" s="31" t="str">
        <f>'الدرجات A'!DI31</f>
        <v xml:space="preserve"> </v>
      </c>
      <c r="G272" s="27"/>
      <c r="H272" s="32"/>
      <c r="I272" s="29"/>
      <c r="J272" s="53">
        <v>9</v>
      </c>
      <c r="K272" s="119" t="str">
        <f>IF('الدرجات A'!$DE$7=0," ",'الدرجات A'!$DE$7)</f>
        <v>اللغة الانكليزية</v>
      </c>
      <c r="L272" s="119"/>
      <c r="M272" s="119"/>
      <c r="N272" s="31" t="str">
        <f>'الدرجات A'!DI32</f>
        <v xml:space="preserve"> </v>
      </c>
      <c r="O272" s="27"/>
    </row>
    <row r="273" spans="1:15" x14ac:dyDescent="0.2">
      <c r="A273" s="29"/>
      <c r="B273" s="53">
        <v>10</v>
      </c>
      <c r="C273" s="119" t="str">
        <f>IF('الدرجات A'!$DR$7=0," ",'الدرجات A'!$DR$7)</f>
        <v>الحاسوب</v>
      </c>
      <c r="D273" s="119"/>
      <c r="E273" s="119"/>
      <c r="F273" s="31" t="str">
        <f>'الدرجات A'!DV31</f>
        <v xml:space="preserve"> </v>
      </c>
      <c r="G273" s="27"/>
      <c r="H273" s="32"/>
      <c r="I273" s="29"/>
      <c r="J273" s="53">
        <v>10</v>
      </c>
      <c r="K273" s="119" t="str">
        <f>IF('الدرجات A'!$DR$7=0," ",'الدرجات A'!$DR$7)</f>
        <v>الحاسوب</v>
      </c>
      <c r="L273" s="119"/>
      <c r="M273" s="119"/>
      <c r="N273" s="31" t="str">
        <f>'الدرجات A'!DV32</f>
        <v xml:space="preserve"> </v>
      </c>
      <c r="O273" s="27"/>
    </row>
    <row r="274" spans="1:15" x14ac:dyDescent="0.2">
      <c r="A274" s="29"/>
      <c r="B274" s="53">
        <v>11</v>
      </c>
      <c r="C274" s="119" t="str">
        <f>IF('الدرجات A'!$EE$7=0," ",'الدرجات A'!$EE$7)</f>
        <v xml:space="preserve">حقوق الانسان </v>
      </c>
      <c r="D274" s="119"/>
      <c r="E274" s="119"/>
      <c r="F274" s="28" t="str">
        <f>'الدرجات A'!EI31</f>
        <v xml:space="preserve"> </v>
      </c>
      <c r="G274" s="27"/>
      <c r="H274" s="30"/>
      <c r="I274" s="29"/>
      <c r="J274" s="53">
        <v>11</v>
      </c>
      <c r="K274" s="119" t="str">
        <f>IF('الدرجات A'!$EE$7=0," ",'الدرجات A'!$EE$7)</f>
        <v xml:space="preserve">حقوق الانسان </v>
      </c>
      <c r="L274" s="119"/>
      <c r="M274" s="119"/>
      <c r="N274" s="28" t="str">
        <f>'الدرجات A'!EI32</f>
        <v xml:space="preserve"> </v>
      </c>
      <c r="O274" s="27"/>
    </row>
    <row r="275" spans="1:15" x14ac:dyDescent="0.2">
      <c r="A275" s="29"/>
      <c r="B275" s="53">
        <v>12</v>
      </c>
      <c r="C275" s="119" t="str">
        <f>IF('الدرجات A'!$ER$7=0," ",'الدرجات A'!$ER$7)</f>
        <v xml:space="preserve"> </v>
      </c>
      <c r="D275" s="119"/>
      <c r="E275" s="119"/>
      <c r="F275" s="28" t="str">
        <f>'الدرجات A'!EV31</f>
        <v xml:space="preserve"> </v>
      </c>
      <c r="G275" s="27"/>
      <c r="H275" s="30"/>
      <c r="I275" s="29"/>
      <c r="J275" s="53">
        <v>12</v>
      </c>
      <c r="K275" s="119" t="str">
        <f>IF('الدرجات A'!$ER$7=0," ",'الدرجات A'!$ER$7)</f>
        <v xml:space="preserve"> </v>
      </c>
      <c r="L275" s="119"/>
      <c r="M275" s="119"/>
      <c r="N275" s="55" t="str">
        <f>'الدرجات A'!EV32</f>
        <v xml:space="preserve"> </v>
      </c>
      <c r="O275" s="27"/>
    </row>
    <row r="276" spans="1:15" x14ac:dyDescent="0.2">
      <c r="A276" s="26"/>
      <c r="B276" s="25"/>
      <c r="C276" s="25"/>
      <c r="D276" s="25"/>
      <c r="E276" s="25"/>
      <c r="F276" s="25"/>
      <c r="G276" s="24"/>
      <c r="I276" s="26"/>
      <c r="J276" s="25"/>
      <c r="K276" s="25"/>
      <c r="L276" s="25"/>
      <c r="M276" s="25"/>
      <c r="N276" s="25"/>
      <c r="O276" s="24"/>
    </row>
    <row r="277" spans="1:15" x14ac:dyDescent="0.2">
      <c r="A277" s="26"/>
      <c r="B277" s="54" t="s">
        <v>36</v>
      </c>
      <c r="C277" s="54" t="str">
        <f>IF('الدرجات A'!FF31=0,"ناجح",IF('الدرجات A'!FF31&lt;'الدرجات A'!$FF$9,"مكمل","راسب"))</f>
        <v>ناجح</v>
      </c>
      <c r="D277" s="25"/>
      <c r="E277" s="120" t="s">
        <v>35</v>
      </c>
      <c r="F277" s="120"/>
      <c r="G277" s="24"/>
      <c r="I277" s="26"/>
      <c r="J277" s="54" t="s">
        <v>36</v>
      </c>
      <c r="K277" s="54" t="str">
        <f>IF('الدرجات A'!FF32=0,"ناجح",IF('الدرجات A'!FF32&lt;'الدرجات A'!$FF$9,"مكمل","راسب"))</f>
        <v>ناجح</v>
      </c>
      <c r="M277" s="120" t="s">
        <v>35</v>
      </c>
      <c r="N277" s="120"/>
      <c r="O277" s="24"/>
    </row>
    <row r="278" spans="1:15" x14ac:dyDescent="0.2">
      <c r="A278" s="26"/>
      <c r="B278" s="54"/>
      <c r="C278" s="54"/>
      <c r="D278" s="25"/>
      <c r="E278" s="25"/>
      <c r="F278" s="25"/>
      <c r="G278" s="24"/>
      <c r="I278" s="26"/>
      <c r="J278" s="54"/>
      <c r="K278" s="54"/>
      <c r="L278" s="25"/>
      <c r="M278" s="25"/>
      <c r="N278" s="25"/>
      <c r="O278" s="24"/>
    </row>
    <row r="279" spans="1:15" ht="13.5" thickBot="1" x14ac:dyDescent="0.25">
      <c r="A279" s="23"/>
      <c r="B279" s="22"/>
      <c r="C279" s="22"/>
      <c r="D279" s="22"/>
      <c r="E279" s="22"/>
      <c r="F279" s="22"/>
      <c r="G279" s="21"/>
      <c r="I279" s="23"/>
      <c r="J279" s="22"/>
      <c r="K279" s="22"/>
      <c r="L279" s="22"/>
      <c r="M279" s="22"/>
      <c r="N279" s="22"/>
      <c r="O279" s="21"/>
    </row>
    <row r="280" spans="1:15" ht="13.5" thickBot="1" x14ac:dyDescent="0.25"/>
    <row r="281" spans="1:15" x14ac:dyDescent="0.2">
      <c r="A281" s="39"/>
      <c r="B281" s="38"/>
      <c r="C281" s="38"/>
      <c r="D281" s="38"/>
      <c r="E281" s="38"/>
      <c r="F281" s="38"/>
      <c r="G281" s="37"/>
      <c r="H281" s="32"/>
      <c r="I281" s="39"/>
      <c r="J281" s="38"/>
      <c r="K281" s="38"/>
      <c r="L281" s="38"/>
      <c r="M281" s="38"/>
      <c r="N281" s="38"/>
      <c r="O281" s="37"/>
    </row>
    <row r="282" spans="1:15" x14ac:dyDescent="0.2">
      <c r="A282" s="29"/>
      <c r="B282" s="118" t="str">
        <f>'الدرجات A'!$B$2</f>
        <v>جامعة الموصل</v>
      </c>
      <c r="C282" s="118"/>
      <c r="D282" s="118"/>
      <c r="E282" s="118"/>
      <c r="F282" s="118"/>
      <c r="G282" s="36"/>
      <c r="H282" s="32"/>
      <c r="I282" s="29"/>
      <c r="J282" s="118" t="str">
        <f>'الدرجات A'!$B$2</f>
        <v>جامعة الموصل</v>
      </c>
      <c r="K282" s="118"/>
      <c r="L282" s="118"/>
      <c r="M282" s="118"/>
      <c r="N282" s="118"/>
      <c r="O282" s="36"/>
    </row>
    <row r="283" spans="1:15" x14ac:dyDescent="0.2">
      <c r="A283" s="29"/>
      <c r="B283" s="118" t="str">
        <f>'الدرجات A'!$B$3</f>
        <v xml:space="preserve">كلية التربية  للبنات </v>
      </c>
      <c r="C283" s="118"/>
      <c r="D283" s="118"/>
      <c r="E283" s="118"/>
      <c r="F283" s="118"/>
      <c r="G283" s="36"/>
      <c r="H283" s="32"/>
      <c r="I283" s="29"/>
      <c r="J283" s="118" t="str">
        <f>'الدرجات A'!$B$3</f>
        <v xml:space="preserve">كلية التربية  للبنات </v>
      </c>
      <c r="K283" s="118"/>
      <c r="L283" s="118"/>
      <c r="M283" s="118"/>
      <c r="N283" s="118"/>
      <c r="O283" s="36"/>
    </row>
    <row r="284" spans="1:15" x14ac:dyDescent="0.2">
      <c r="A284" s="29"/>
      <c r="B284" s="118" t="str">
        <f>'الدرجات A'!$B$4</f>
        <v>قسم علوم الحياة</v>
      </c>
      <c r="C284" s="118"/>
      <c r="D284" s="118"/>
      <c r="E284" s="118"/>
      <c r="F284" s="118"/>
      <c r="G284" s="36"/>
      <c r="H284" s="32"/>
      <c r="I284" s="29"/>
      <c r="J284" s="118" t="str">
        <f>'الدرجات A'!$B$4</f>
        <v>قسم علوم الحياة</v>
      </c>
      <c r="K284" s="118"/>
      <c r="L284" s="118"/>
      <c r="M284" s="118"/>
      <c r="N284" s="118"/>
      <c r="O284" s="36"/>
    </row>
    <row r="285" spans="1:15" x14ac:dyDescent="0.2">
      <c r="A285" s="29"/>
      <c r="B285" s="118" t="s">
        <v>17</v>
      </c>
      <c r="C285" s="118"/>
      <c r="D285" s="118"/>
      <c r="E285" s="118"/>
      <c r="F285" s="118"/>
      <c r="G285" s="36"/>
      <c r="H285" s="32"/>
      <c r="I285" s="29"/>
      <c r="J285" s="118" t="s">
        <v>17</v>
      </c>
      <c r="K285" s="118"/>
      <c r="L285" s="118"/>
      <c r="M285" s="118"/>
      <c r="N285" s="118"/>
      <c r="O285" s="36"/>
    </row>
    <row r="286" spans="1:15" x14ac:dyDescent="0.2">
      <c r="A286" s="29"/>
      <c r="B286" s="118" t="str">
        <f>'الدرجات A'!$B$5</f>
        <v>العام الدراسي 2015-2016</v>
      </c>
      <c r="C286" s="118"/>
      <c r="D286" s="118"/>
      <c r="E286" s="118"/>
      <c r="F286" s="118"/>
      <c r="G286" s="36"/>
      <c r="H286" s="32"/>
      <c r="I286" s="29"/>
      <c r="J286" s="118" t="str">
        <f>'الدرجات A'!$B$5</f>
        <v>العام الدراسي 2015-2016</v>
      </c>
      <c r="K286" s="118"/>
      <c r="L286" s="118"/>
      <c r="M286" s="118"/>
      <c r="N286" s="118"/>
      <c r="O286" s="36"/>
    </row>
    <row r="287" spans="1:15" x14ac:dyDescent="0.2">
      <c r="A287" s="29"/>
      <c r="B287" s="118"/>
      <c r="C287" s="118"/>
      <c r="D287" s="118"/>
      <c r="E287" s="118"/>
      <c r="F287" s="118"/>
      <c r="G287" s="36"/>
      <c r="H287" s="32"/>
      <c r="I287" s="29"/>
      <c r="J287" s="118"/>
      <c r="K287" s="118"/>
      <c r="L287" s="118"/>
      <c r="M287" s="118"/>
      <c r="N287" s="118"/>
      <c r="O287" s="36"/>
    </row>
    <row r="288" spans="1:15" x14ac:dyDescent="0.2">
      <c r="A288" s="29"/>
      <c r="B288" s="118" t="s">
        <v>33</v>
      </c>
      <c r="C288" s="118"/>
      <c r="D288" s="52" t="str">
        <f>IF('الدرجات A'!$R$2=0," ",'الدرجات A'!$R$2)</f>
        <v>الاول</v>
      </c>
      <c r="E288" s="52" t="s">
        <v>32</v>
      </c>
      <c r="F288" s="52" t="str">
        <f>IF('الدرجات A'!$R$3=0," ",'الدرجات A'!$R$3)</f>
        <v xml:space="preserve"> </v>
      </c>
      <c r="G288" s="36"/>
      <c r="H288" s="32"/>
      <c r="I288" s="29"/>
      <c r="J288" s="118" t="s">
        <v>33</v>
      </c>
      <c r="K288" s="118"/>
      <c r="L288" s="52" t="str">
        <f>IF('الدرجات A'!$R$2=0," ",'الدرجات A'!$R$2)</f>
        <v>الاول</v>
      </c>
      <c r="M288" s="52" t="s">
        <v>32</v>
      </c>
      <c r="N288" s="52" t="str">
        <f>IF('الدرجات A'!$R$3=0," ",'الدرجات A'!$R$3)</f>
        <v xml:space="preserve"> </v>
      </c>
      <c r="O288" s="36"/>
    </row>
    <row r="289" spans="1:15" x14ac:dyDescent="0.2">
      <c r="A289" s="35"/>
      <c r="B289" s="118" t="s">
        <v>40</v>
      </c>
      <c r="C289" s="118"/>
      <c r="D289" s="118" t="e">
        <f>'الدرجات A'!#REF!</f>
        <v>#REF!</v>
      </c>
      <c r="E289" s="118"/>
      <c r="F289" s="118"/>
      <c r="G289" s="27"/>
      <c r="H289" s="32"/>
      <c r="I289" s="35"/>
      <c r="J289" s="118" t="s">
        <v>40</v>
      </c>
      <c r="K289" s="118"/>
      <c r="L289" s="118">
        <f>'الدرجات A'!B34</f>
        <v>0</v>
      </c>
      <c r="M289" s="118"/>
      <c r="N289" s="118"/>
      <c r="O289" s="27"/>
    </row>
    <row r="290" spans="1:15" x14ac:dyDescent="0.2">
      <c r="A290" s="29"/>
      <c r="B290" s="34"/>
      <c r="C290" s="34"/>
      <c r="D290" s="34"/>
      <c r="E290" s="34"/>
      <c r="F290" s="34"/>
      <c r="G290" s="27"/>
      <c r="H290" s="32"/>
      <c r="I290" s="29"/>
      <c r="J290" s="34"/>
      <c r="K290" s="34"/>
      <c r="L290" s="34"/>
      <c r="M290" s="34"/>
      <c r="N290" s="34"/>
      <c r="O290" s="27"/>
    </row>
    <row r="291" spans="1:15" x14ac:dyDescent="0.2">
      <c r="A291" s="29"/>
      <c r="B291" s="53" t="s">
        <v>39</v>
      </c>
      <c r="C291" s="119" t="s">
        <v>38</v>
      </c>
      <c r="D291" s="119"/>
      <c r="E291" s="119"/>
      <c r="F291" s="33" t="s">
        <v>37</v>
      </c>
      <c r="G291" s="27"/>
      <c r="H291" s="32"/>
      <c r="I291" s="29"/>
      <c r="J291" s="53" t="s">
        <v>39</v>
      </c>
      <c r="K291" s="119" t="s">
        <v>38</v>
      </c>
      <c r="L291" s="119"/>
      <c r="M291" s="119"/>
      <c r="N291" s="33" t="s">
        <v>37</v>
      </c>
      <c r="O291" s="27"/>
    </row>
    <row r="292" spans="1:15" x14ac:dyDescent="0.2">
      <c r="A292" s="29"/>
      <c r="B292" s="53">
        <v>1</v>
      </c>
      <c r="C292" s="119" t="str">
        <f>IF('الدرجات A'!$E$7=0," ",'الدرجات A'!$E$7)</f>
        <v>احياء</v>
      </c>
      <c r="D292" s="119"/>
      <c r="E292" s="119"/>
      <c r="F292" s="31" t="str">
        <f>'الدرجات A'!I33</f>
        <v xml:space="preserve"> </v>
      </c>
      <c r="G292" s="27"/>
      <c r="H292" s="32"/>
      <c r="I292" s="29"/>
      <c r="J292" s="53">
        <v>1</v>
      </c>
      <c r="K292" s="119" t="str">
        <f>IF('الدرجات A'!$E$7=0," ",'الدرجات A'!$E$7)</f>
        <v>احياء</v>
      </c>
      <c r="L292" s="119"/>
      <c r="M292" s="119"/>
      <c r="N292" s="31" t="str">
        <f>'الدرجات A'!I34</f>
        <v xml:space="preserve"> </v>
      </c>
      <c r="O292" s="27"/>
    </row>
    <row r="293" spans="1:15" x14ac:dyDescent="0.2">
      <c r="A293" s="29"/>
      <c r="B293" s="53">
        <v>2</v>
      </c>
      <c r="C293" s="119" t="str">
        <f>IF('الدرجات A'!$R$7=0," ",'الدرجات A'!$R$7)</f>
        <v>تشريح نبات</v>
      </c>
      <c r="D293" s="119"/>
      <c r="E293" s="119"/>
      <c r="F293" s="31" t="str">
        <f>'الدرجات A'!V33</f>
        <v xml:space="preserve"> </v>
      </c>
      <c r="G293" s="27"/>
      <c r="H293" s="32"/>
      <c r="I293" s="29"/>
      <c r="J293" s="53">
        <v>2</v>
      </c>
      <c r="K293" s="119" t="str">
        <f>IF('الدرجات A'!$R$7=0," ",'الدرجات A'!$R$7)</f>
        <v>تشريح نبات</v>
      </c>
      <c r="L293" s="119"/>
      <c r="M293" s="119"/>
      <c r="N293" s="31" t="str">
        <f>'الدرجات A'!V34</f>
        <v xml:space="preserve"> </v>
      </c>
      <c r="O293" s="27"/>
    </row>
    <row r="294" spans="1:15" x14ac:dyDescent="0.2">
      <c r="A294" s="29"/>
      <c r="B294" s="53">
        <v>3</v>
      </c>
      <c r="C294" s="119" t="str">
        <f>IF('الدرجات A'!$AE$7=0," ",'الدرجات A'!$AE$7)</f>
        <v>حياتية خلية</v>
      </c>
      <c r="D294" s="119"/>
      <c r="E294" s="119"/>
      <c r="F294" s="31" t="str">
        <f>'الدرجات A'!AI33</f>
        <v xml:space="preserve"> </v>
      </c>
      <c r="G294" s="27"/>
      <c r="H294" s="32"/>
      <c r="I294" s="29"/>
      <c r="J294" s="53">
        <v>3</v>
      </c>
      <c r="K294" s="119" t="str">
        <f>IF('الدرجات A'!$AE$7=0," ",'الدرجات A'!$AE$7)</f>
        <v>حياتية خلية</v>
      </c>
      <c r="L294" s="119"/>
      <c r="M294" s="119"/>
      <c r="N294" s="31" t="str">
        <f>'الدرجات A'!AI34</f>
        <v xml:space="preserve"> </v>
      </c>
      <c r="O294" s="27"/>
    </row>
    <row r="295" spans="1:15" x14ac:dyDescent="0.2">
      <c r="A295" s="29"/>
      <c r="B295" s="53">
        <v>4</v>
      </c>
      <c r="C295" s="119" t="str">
        <f>IF('الدرجات A'!$AR$7=0," ",'الدرجات A'!$AR$7)</f>
        <v>الكيمياء العامة</v>
      </c>
      <c r="D295" s="119"/>
      <c r="E295" s="119"/>
      <c r="F295" s="31" t="str">
        <f>'الدرجات A'!AV33</f>
        <v xml:space="preserve"> </v>
      </c>
      <c r="G295" s="27"/>
      <c r="H295" s="32"/>
      <c r="I295" s="29"/>
      <c r="J295" s="53">
        <v>4</v>
      </c>
      <c r="K295" s="119" t="str">
        <f>IF('الدرجات A'!$AR$7=0," ",'الدرجات A'!$AR$7)</f>
        <v>الكيمياء العامة</v>
      </c>
      <c r="L295" s="119"/>
      <c r="M295" s="119"/>
      <c r="N295" s="31" t="str">
        <f>'الدرجات A'!AV34</f>
        <v xml:space="preserve"> </v>
      </c>
      <c r="O295" s="27"/>
    </row>
    <row r="296" spans="1:15" x14ac:dyDescent="0.2">
      <c r="A296" s="29"/>
      <c r="B296" s="53">
        <v>5</v>
      </c>
      <c r="C296" s="119" t="str">
        <f>IF('الدرجات A'!$BE$7=0," ",'الدرجات A'!$BE$7)</f>
        <v>علم الارض</v>
      </c>
      <c r="D296" s="119"/>
      <c r="E296" s="119"/>
      <c r="F296" s="31" t="str">
        <f>'الدرجات A'!BI33</f>
        <v xml:space="preserve"> </v>
      </c>
      <c r="G296" s="27"/>
      <c r="H296" s="32"/>
      <c r="I296" s="29"/>
      <c r="J296" s="53">
        <v>5</v>
      </c>
      <c r="K296" s="119" t="str">
        <f>IF('الدرجات A'!$BE$7=0," ",'الدرجات A'!$BE$7)</f>
        <v>علم الارض</v>
      </c>
      <c r="L296" s="119"/>
      <c r="M296" s="119"/>
      <c r="N296" s="31" t="str">
        <f>'الدرجات A'!BI34</f>
        <v xml:space="preserve"> </v>
      </c>
      <c r="O296" s="27"/>
    </row>
    <row r="297" spans="1:15" x14ac:dyDescent="0.2">
      <c r="A297" s="29"/>
      <c r="B297" s="53">
        <v>6</v>
      </c>
      <c r="C297" s="119" t="str">
        <f>IF('الدرجات A'!$BR$7=0," ",'الدرجات A'!$BR$7)</f>
        <v>علم النفس التربوي</v>
      </c>
      <c r="D297" s="119"/>
      <c r="E297" s="119"/>
      <c r="F297" s="31" t="str">
        <f>'الدرجات A'!BV33</f>
        <v xml:space="preserve"> </v>
      </c>
      <c r="G297" s="27"/>
      <c r="H297" s="32"/>
      <c r="I297" s="29"/>
      <c r="J297" s="53">
        <v>6</v>
      </c>
      <c r="K297" s="119" t="str">
        <f>IF('الدرجات A'!$BR$7=0," ",'الدرجات A'!$BR$7)</f>
        <v>علم النفس التربوي</v>
      </c>
      <c r="L297" s="119"/>
      <c r="M297" s="119"/>
      <c r="N297" s="31" t="str">
        <f>'الدرجات A'!BV34</f>
        <v xml:space="preserve"> </v>
      </c>
      <c r="O297" s="27"/>
    </row>
    <row r="298" spans="1:15" x14ac:dyDescent="0.2">
      <c r="A298" s="29"/>
      <c r="B298" s="53">
        <v>7</v>
      </c>
      <c r="C298" s="119" t="str">
        <f>IF('الدرجات A'!$CE$7=0," ",'الدرجات A'!$CE$7)</f>
        <v>اسس التربية</v>
      </c>
      <c r="D298" s="119"/>
      <c r="E298" s="119"/>
      <c r="F298" s="31" t="str">
        <f>'الدرجات A'!CI33</f>
        <v xml:space="preserve"> </v>
      </c>
      <c r="G298" s="27"/>
      <c r="H298" s="32"/>
      <c r="I298" s="29"/>
      <c r="J298" s="53">
        <v>7</v>
      </c>
      <c r="K298" s="119" t="str">
        <f>IF('الدرجات A'!$CE$7=0," ",'الدرجات A'!$CE$7)</f>
        <v>اسس التربية</v>
      </c>
      <c r="L298" s="119"/>
      <c r="M298" s="119"/>
      <c r="N298" s="31" t="str">
        <f>'الدرجات A'!CI34</f>
        <v xml:space="preserve"> </v>
      </c>
      <c r="O298" s="27"/>
    </row>
    <row r="299" spans="1:15" x14ac:dyDescent="0.2">
      <c r="A299" s="29"/>
      <c r="B299" s="53">
        <v>8</v>
      </c>
      <c r="C299" s="119" t="str">
        <f>IF('الدرجات A'!$CR$7=0," ",'الدرجات A'!$CR$7)</f>
        <v>اللغة العربية</v>
      </c>
      <c r="D299" s="119"/>
      <c r="E299" s="119"/>
      <c r="F299" s="31" t="str">
        <f>'الدرجات A'!CV33</f>
        <v xml:space="preserve"> </v>
      </c>
      <c r="G299" s="27"/>
      <c r="H299" s="32"/>
      <c r="I299" s="29"/>
      <c r="J299" s="53">
        <v>8</v>
      </c>
      <c r="K299" s="119" t="str">
        <f>IF('الدرجات A'!$CR$7=0," ",'الدرجات A'!$CR$7)</f>
        <v>اللغة العربية</v>
      </c>
      <c r="L299" s="119"/>
      <c r="M299" s="119"/>
      <c r="N299" s="31" t="str">
        <f>'الدرجات A'!CV34</f>
        <v xml:space="preserve"> </v>
      </c>
      <c r="O299" s="27"/>
    </row>
    <row r="300" spans="1:15" x14ac:dyDescent="0.2">
      <c r="A300" s="29"/>
      <c r="B300" s="53">
        <v>9</v>
      </c>
      <c r="C300" s="119" t="str">
        <f>IF('الدرجات A'!$DE$7=0," ",'الدرجات A'!$DE$7)</f>
        <v>اللغة الانكليزية</v>
      </c>
      <c r="D300" s="119"/>
      <c r="E300" s="119"/>
      <c r="F300" s="31" t="str">
        <f>'الدرجات A'!DI33</f>
        <v xml:space="preserve"> </v>
      </c>
      <c r="G300" s="27"/>
      <c r="H300" s="32"/>
      <c r="I300" s="29"/>
      <c r="J300" s="53">
        <v>9</v>
      </c>
      <c r="K300" s="119" t="str">
        <f>IF('الدرجات A'!$DE$7=0," ",'الدرجات A'!$DE$7)</f>
        <v>اللغة الانكليزية</v>
      </c>
      <c r="L300" s="119"/>
      <c r="M300" s="119"/>
      <c r="N300" s="31" t="str">
        <f>'الدرجات A'!DI34</f>
        <v xml:space="preserve"> </v>
      </c>
      <c r="O300" s="27"/>
    </row>
    <row r="301" spans="1:15" x14ac:dyDescent="0.2">
      <c r="A301" s="29"/>
      <c r="B301" s="53">
        <v>10</v>
      </c>
      <c r="C301" s="119" t="str">
        <f>IF('الدرجات A'!$DR$7=0," ",'الدرجات A'!$DR$7)</f>
        <v>الحاسوب</v>
      </c>
      <c r="D301" s="119"/>
      <c r="E301" s="119"/>
      <c r="F301" s="31" t="str">
        <f>'الدرجات A'!DV33</f>
        <v xml:space="preserve"> </v>
      </c>
      <c r="G301" s="27"/>
      <c r="H301" s="32"/>
      <c r="I301" s="29"/>
      <c r="J301" s="53">
        <v>10</v>
      </c>
      <c r="K301" s="119" t="str">
        <f>IF('الدرجات A'!$DR$7=0," ",'الدرجات A'!$DR$7)</f>
        <v>الحاسوب</v>
      </c>
      <c r="L301" s="119"/>
      <c r="M301" s="119"/>
      <c r="N301" s="31" t="str">
        <f>'الدرجات A'!DV34</f>
        <v xml:space="preserve"> </v>
      </c>
      <c r="O301" s="27"/>
    </row>
    <row r="302" spans="1:15" x14ac:dyDescent="0.2">
      <c r="A302" s="29"/>
      <c r="B302" s="53">
        <v>11</v>
      </c>
      <c r="C302" s="119" t="str">
        <f>IF('الدرجات A'!$EE$7=0," ",'الدرجات A'!$EE$7)</f>
        <v xml:space="preserve">حقوق الانسان </v>
      </c>
      <c r="D302" s="119"/>
      <c r="E302" s="119"/>
      <c r="F302" s="28" t="str">
        <f>'الدرجات A'!EI33</f>
        <v xml:space="preserve"> </v>
      </c>
      <c r="G302" s="27"/>
      <c r="H302" s="30"/>
      <c r="I302" s="29"/>
      <c r="J302" s="53">
        <v>11</v>
      </c>
      <c r="K302" s="119" t="str">
        <f>IF('الدرجات A'!$EE$7=0," ",'الدرجات A'!$EE$7)</f>
        <v xml:space="preserve">حقوق الانسان </v>
      </c>
      <c r="L302" s="119"/>
      <c r="M302" s="119"/>
      <c r="N302" s="28" t="str">
        <f>'الدرجات A'!EI34</f>
        <v xml:space="preserve"> </v>
      </c>
      <c r="O302" s="27"/>
    </row>
    <row r="303" spans="1:15" x14ac:dyDescent="0.2">
      <c r="A303" s="29"/>
      <c r="B303" s="53">
        <v>12</v>
      </c>
      <c r="C303" s="119" t="str">
        <f>IF('الدرجات A'!$ER$7=0," ",'الدرجات A'!$ER$7)</f>
        <v xml:space="preserve"> </v>
      </c>
      <c r="D303" s="119"/>
      <c r="E303" s="119"/>
      <c r="F303" s="28" t="str">
        <f>'الدرجات A'!EV33</f>
        <v xml:space="preserve"> </v>
      </c>
      <c r="G303" s="27"/>
      <c r="H303" s="30"/>
      <c r="I303" s="29"/>
      <c r="J303" s="53">
        <v>12</v>
      </c>
      <c r="K303" s="119" t="str">
        <f>IF('الدرجات A'!$ER$7=0," ",'الدرجات A'!$ER$7)</f>
        <v xml:space="preserve"> </v>
      </c>
      <c r="L303" s="119"/>
      <c r="M303" s="119"/>
      <c r="N303" s="55" t="str">
        <f>'الدرجات A'!EV34</f>
        <v xml:space="preserve"> </v>
      </c>
      <c r="O303" s="27"/>
    </row>
    <row r="304" spans="1:15" x14ac:dyDescent="0.2">
      <c r="A304" s="26"/>
      <c r="B304" s="25"/>
      <c r="C304" s="25"/>
      <c r="D304" s="25"/>
      <c r="E304" s="25"/>
      <c r="F304" s="25"/>
      <c r="G304" s="24"/>
      <c r="I304" s="26"/>
      <c r="J304" s="25"/>
      <c r="K304" s="25"/>
      <c r="L304" s="25"/>
      <c r="M304" s="25"/>
      <c r="N304" s="25"/>
      <c r="O304" s="24"/>
    </row>
    <row r="305" spans="1:15" x14ac:dyDescent="0.2">
      <c r="A305" s="26"/>
      <c r="B305" s="54" t="s">
        <v>36</v>
      </c>
      <c r="C305" s="54" t="str">
        <f>IF('الدرجات A'!FF33=0,"ناجح",IF('الدرجات A'!FF33&lt;'الدرجات A'!$FF$9,"مكمل","راسب"))</f>
        <v>ناجح</v>
      </c>
      <c r="D305" s="25"/>
      <c r="E305" s="120" t="s">
        <v>35</v>
      </c>
      <c r="F305" s="120"/>
      <c r="G305" s="24"/>
      <c r="I305" s="26"/>
      <c r="J305" s="54" t="s">
        <v>36</v>
      </c>
      <c r="K305" s="54" t="str">
        <f>IF('الدرجات A'!FF34=0,"ناجح",IF('الدرجات A'!FF34&lt;'الدرجات A'!$FF$9,"مكمل","راسب"))</f>
        <v>ناجح</v>
      </c>
      <c r="M305" s="120" t="s">
        <v>35</v>
      </c>
      <c r="N305" s="120"/>
      <c r="O305" s="24"/>
    </row>
    <row r="306" spans="1:15" x14ac:dyDescent="0.2">
      <c r="A306" s="26"/>
      <c r="B306" s="54"/>
      <c r="C306" s="54"/>
      <c r="D306" s="25"/>
      <c r="E306" s="25"/>
      <c r="F306" s="25"/>
      <c r="G306" s="24"/>
      <c r="I306" s="26"/>
      <c r="J306" s="54"/>
      <c r="K306" s="54"/>
      <c r="L306" s="25"/>
      <c r="M306" s="25"/>
      <c r="N306" s="25"/>
      <c r="O306" s="24"/>
    </row>
    <row r="307" spans="1:15" ht="13.5" thickBot="1" x14ac:dyDescent="0.25">
      <c r="A307" s="23"/>
      <c r="B307" s="22"/>
      <c r="C307" s="22"/>
      <c r="D307" s="22"/>
      <c r="E307" s="22"/>
      <c r="F307" s="22"/>
      <c r="G307" s="21"/>
      <c r="I307" s="23"/>
      <c r="J307" s="22"/>
      <c r="K307" s="22"/>
      <c r="L307" s="22"/>
      <c r="M307" s="22"/>
      <c r="N307" s="22"/>
      <c r="O307" s="21"/>
    </row>
    <row r="308" spans="1:15" ht="13.5" thickBot="1" x14ac:dyDescent="0.25"/>
    <row r="309" spans="1:15" x14ac:dyDescent="0.2">
      <c r="A309" s="39"/>
      <c r="B309" s="38"/>
      <c r="C309" s="38"/>
      <c r="D309" s="38"/>
      <c r="E309" s="38"/>
      <c r="F309" s="38"/>
      <c r="G309" s="37"/>
      <c r="H309" s="32"/>
      <c r="I309" s="39"/>
      <c r="J309" s="38"/>
      <c r="K309" s="38"/>
      <c r="L309" s="38"/>
      <c r="M309" s="38"/>
      <c r="N309" s="38"/>
      <c r="O309" s="37"/>
    </row>
    <row r="310" spans="1:15" x14ac:dyDescent="0.2">
      <c r="A310" s="29"/>
      <c r="B310" s="118" t="str">
        <f>'الدرجات A'!$B$2</f>
        <v>جامعة الموصل</v>
      </c>
      <c r="C310" s="118"/>
      <c r="D310" s="118"/>
      <c r="E310" s="118"/>
      <c r="F310" s="118"/>
      <c r="G310" s="36"/>
      <c r="H310" s="32"/>
      <c r="I310" s="29"/>
      <c r="J310" s="118" t="str">
        <f>'الدرجات A'!$B$2</f>
        <v>جامعة الموصل</v>
      </c>
      <c r="K310" s="118"/>
      <c r="L310" s="118"/>
      <c r="M310" s="118"/>
      <c r="N310" s="118"/>
      <c r="O310" s="36"/>
    </row>
    <row r="311" spans="1:15" x14ac:dyDescent="0.2">
      <c r="A311" s="29"/>
      <c r="B311" s="118" t="str">
        <f>'الدرجات A'!$B$3</f>
        <v xml:space="preserve">كلية التربية  للبنات </v>
      </c>
      <c r="C311" s="118"/>
      <c r="D311" s="118"/>
      <c r="E311" s="118"/>
      <c r="F311" s="118"/>
      <c r="G311" s="36"/>
      <c r="H311" s="32"/>
      <c r="I311" s="29"/>
      <c r="J311" s="118" t="str">
        <f>'الدرجات A'!$B$3</f>
        <v xml:space="preserve">كلية التربية  للبنات </v>
      </c>
      <c r="K311" s="118"/>
      <c r="L311" s="118"/>
      <c r="M311" s="118"/>
      <c r="N311" s="118"/>
      <c r="O311" s="36"/>
    </row>
    <row r="312" spans="1:15" x14ac:dyDescent="0.2">
      <c r="A312" s="29"/>
      <c r="B312" s="118" t="str">
        <f>'الدرجات A'!$B$4</f>
        <v>قسم علوم الحياة</v>
      </c>
      <c r="C312" s="118"/>
      <c r="D312" s="118"/>
      <c r="E312" s="118"/>
      <c r="F312" s="118"/>
      <c r="G312" s="36"/>
      <c r="H312" s="32"/>
      <c r="I312" s="29"/>
      <c r="J312" s="118" t="str">
        <f>'الدرجات A'!$B$4</f>
        <v>قسم علوم الحياة</v>
      </c>
      <c r="K312" s="118"/>
      <c r="L312" s="118"/>
      <c r="M312" s="118"/>
      <c r="N312" s="118"/>
      <c r="O312" s="36"/>
    </row>
    <row r="313" spans="1:15" x14ac:dyDescent="0.2">
      <c r="A313" s="29"/>
      <c r="B313" s="118" t="s">
        <v>17</v>
      </c>
      <c r="C313" s="118"/>
      <c r="D313" s="118"/>
      <c r="E313" s="118"/>
      <c r="F313" s="118"/>
      <c r="G313" s="36"/>
      <c r="H313" s="32"/>
      <c r="I313" s="29"/>
      <c r="J313" s="118" t="s">
        <v>17</v>
      </c>
      <c r="K313" s="118"/>
      <c r="L313" s="118"/>
      <c r="M313" s="118"/>
      <c r="N313" s="118"/>
      <c r="O313" s="36"/>
    </row>
    <row r="314" spans="1:15" x14ac:dyDescent="0.2">
      <c r="A314" s="29"/>
      <c r="B314" s="118" t="str">
        <f>'الدرجات A'!$B$5</f>
        <v>العام الدراسي 2015-2016</v>
      </c>
      <c r="C314" s="118"/>
      <c r="D314" s="118"/>
      <c r="E314" s="118"/>
      <c r="F314" s="118"/>
      <c r="G314" s="36"/>
      <c r="H314" s="32"/>
      <c r="I314" s="29"/>
      <c r="J314" s="118" t="str">
        <f>'الدرجات A'!$B$5</f>
        <v>العام الدراسي 2015-2016</v>
      </c>
      <c r="K314" s="118"/>
      <c r="L314" s="118"/>
      <c r="M314" s="118"/>
      <c r="N314" s="118"/>
      <c r="O314" s="36"/>
    </row>
    <row r="315" spans="1:15" x14ac:dyDescent="0.2">
      <c r="A315" s="29"/>
      <c r="B315" s="118"/>
      <c r="C315" s="118"/>
      <c r="D315" s="118"/>
      <c r="E315" s="118"/>
      <c r="F315" s="118"/>
      <c r="G315" s="36"/>
      <c r="H315" s="32"/>
      <c r="I315" s="29"/>
      <c r="J315" s="118"/>
      <c r="K315" s="118"/>
      <c r="L315" s="118"/>
      <c r="M315" s="118"/>
      <c r="N315" s="118"/>
      <c r="O315" s="36"/>
    </row>
    <row r="316" spans="1:15" x14ac:dyDescent="0.2">
      <c r="A316" s="29"/>
      <c r="B316" s="118" t="s">
        <v>33</v>
      </c>
      <c r="C316" s="118"/>
      <c r="D316" s="52" t="str">
        <f>IF('الدرجات A'!$R$2=0," ",'الدرجات A'!$R$2)</f>
        <v>الاول</v>
      </c>
      <c r="E316" s="52" t="s">
        <v>32</v>
      </c>
      <c r="F316" s="52" t="str">
        <f>IF('الدرجات A'!$R$3=0," ",'الدرجات A'!$R$3)</f>
        <v xml:space="preserve"> </v>
      </c>
      <c r="G316" s="36"/>
      <c r="H316" s="32"/>
      <c r="I316" s="29"/>
      <c r="J316" s="118" t="s">
        <v>33</v>
      </c>
      <c r="K316" s="118"/>
      <c r="L316" s="52" t="str">
        <f>IF('الدرجات A'!$R$2=0," ",'الدرجات A'!$R$2)</f>
        <v>الاول</v>
      </c>
      <c r="M316" s="52" t="s">
        <v>32</v>
      </c>
      <c r="N316" s="52" t="str">
        <f>IF('الدرجات A'!$R$3=0," ",'الدرجات A'!$R$3)</f>
        <v xml:space="preserve"> </v>
      </c>
      <c r="O316" s="36"/>
    </row>
    <row r="317" spans="1:15" x14ac:dyDescent="0.2">
      <c r="A317" s="35"/>
      <c r="B317" s="118" t="s">
        <v>40</v>
      </c>
      <c r="C317" s="118"/>
      <c r="D317" s="118">
        <f>'الدرجات A'!B35</f>
        <v>0</v>
      </c>
      <c r="E317" s="118"/>
      <c r="F317" s="118"/>
      <c r="G317" s="27"/>
      <c r="H317" s="32"/>
      <c r="I317" s="35"/>
      <c r="J317" s="118" t="s">
        <v>40</v>
      </c>
      <c r="K317" s="118"/>
      <c r="L317" s="118">
        <f>'الدرجات A'!B36</f>
        <v>0</v>
      </c>
      <c r="M317" s="118"/>
      <c r="N317" s="118"/>
      <c r="O317" s="27"/>
    </row>
    <row r="318" spans="1:15" x14ac:dyDescent="0.2">
      <c r="A318" s="29"/>
      <c r="B318" s="34"/>
      <c r="C318" s="34"/>
      <c r="D318" s="34"/>
      <c r="E318" s="34"/>
      <c r="F318" s="34"/>
      <c r="G318" s="27"/>
      <c r="H318" s="32"/>
      <c r="I318" s="29"/>
      <c r="J318" s="34"/>
      <c r="K318" s="34"/>
      <c r="L318" s="34"/>
      <c r="M318" s="34"/>
      <c r="N318" s="34"/>
      <c r="O318" s="27"/>
    </row>
    <row r="319" spans="1:15" x14ac:dyDescent="0.2">
      <c r="A319" s="29"/>
      <c r="B319" s="53" t="s">
        <v>39</v>
      </c>
      <c r="C319" s="119" t="s">
        <v>38</v>
      </c>
      <c r="D319" s="119"/>
      <c r="E319" s="119"/>
      <c r="F319" s="33" t="s">
        <v>37</v>
      </c>
      <c r="G319" s="27"/>
      <c r="H319" s="32"/>
      <c r="I319" s="29"/>
      <c r="J319" s="53" t="s">
        <v>39</v>
      </c>
      <c r="K319" s="119" t="s">
        <v>38</v>
      </c>
      <c r="L319" s="119"/>
      <c r="M319" s="119"/>
      <c r="N319" s="33" t="s">
        <v>37</v>
      </c>
      <c r="O319" s="27"/>
    </row>
    <row r="320" spans="1:15" x14ac:dyDescent="0.2">
      <c r="A320" s="29"/>
      <c r="B320" s="53">
        <v>1</v>
      </c>
      <c r="C320" s="119" t="str">
        <f>IF('الدرجات A'!$E$7=0," ",'الدرجات A'!$E$7)</f>
        <v>احياء</v>
      </c>
      <c r="D320" s="119"/>
      <c r="E320" s="119"/>
      <c r="F320" s="31" t="str">
        <f>'الدرجات A'!I35</f>
        <v xml:space="preserve"> </v>
      </c>
      <c r="G320" s="27"/>
      <c r="H320" s="32"/>
      <c r="I320" s="29"/>
      <c r="J320" s="53">
        <v>1</v>
      </c>
      <c r="K320" s="119" t="str">
        <f>IF('الدرجات A'!$E$7=0," ",'الدرجات A'!$E$7)</f>
        <v>احياء</v>
      </c>
      <c r="L320" s="119"/>
      <c r="M320" s="119"/>
      <c r="N320" s="31" t="str">
        <f>'الدرجات A'!I36</f>
        <v xml:space="preserve"> </v>
      </c>
      <c r="O320" s="27"/>
    </row>
    <row r="321" spans="1:15" x14ac:dyDescent="0.2">
      <c r="A321" s="29"/>
      <c r="B321" s="53">
        <v>2</v>
      </c>
      <c r="C321" s="119" t="str">
        <f>IF('الدرجات A'!$R$7=0," ",'الدرجات A'!$R$7)</f>
        <v>تشريح نبات</v>
      </c>
      <c r="D321" s="119"/>
      <c r="E321" s="119"/>
      <c r="F321" s="31" t="str">
        <f>'الدرجات A'!V35</f>
        <v xml:space="preserve"> </v>
      </c>
      <c r="G321" s="27"/>
      <c r="H321" s="32"/>
      <c r="I321" s="29"/>
      <c r="J321" s="53">
        <v>2</v>
      </c>
      <c r="K321" s="119" t="str">
        <f>IF('الدرجات A'!$R$7=0," ",'الدرجات A'!$R$7)</f>
        <v>تشريح نبات</v>
      </c>
      <c r="L321" s="119"/>
      <c r="M321" s="119"/>
      <c r="N321" s="31" t="str">
        <f>'الدرجات A'!V36</f>
        <v xml:space="preserve"> </v>
      </c>
      <c r="O321" s="27"/>
    </row>
    <row r="322" spans="1:15" x14ac:dyDescent="0.2">
      <c r="A322" s="29"/>
      <c r="B322" s="53">
        <v>3</v>
      </c>
      <c r="C322" s="119" t="str">
        <f>IF('الدرجات A'!$AE$7=0," ",'الدرجات A'!$AE$7)</f>
        <v>حياتية خلية</v>
      </c>
      <c r="D322" s="119"/>
      <c r="E322" s="119"/>
      <c r="F322" s="31" t="str">
        <f>'الدرجات A'!AI35</f>
        <v xml:space="preserve"> </v>
      </c>
      <c r="G322" s="27"/>
      <c r="H322" s="32"/>
      <c r="I322" s="29"/>
      <c r="J322" s="53">
        <v>3</v>
      </c>
      <c r="K322" s="119" t="str">
        <f>IF('الدرجات A'!$AE$7=0," ",'الدرجات A'!$AE$7)</f>
        <v>حياتية خلية</v>
      </c>
      <c r="L322" s="119"/>
      <c r="M322" s="119"/>
      <c r="N322" s="31" t="str">
        <f>'الدرجات A'!AI36</f>
        <v xml:space="preserve"> </v>
      </c>
      <c r="O322" s="27"/>
    </row>
    <row r="323" spans="1:15" x14ac:dyDescent="0.2">
      <c r="A323" s="29"/>
      <c r="B323" s="53">
        <v>4</v>
      </c>
      <c r="C323" s="119" t="str">
        <f>IF('الدرجات A'!$AR$7=0," ",'الدرجات A'!$AR$7)</f>
        <v>الكيمياء العامة</v>
      </c>
      <c r="D323" s="119"/>
      <c r="E323" s="119"/>
      <c r="F323" s="31" t="str">
        <f>'الدرجات A'!AV35</f>
        <v xml:space="preserve"> </v>
      </c>
      <c r="G323" s="27"/>
      <c r="H323" s="32"/>
      <c r="I323" s="29"/>
      <c r="J323" s="53">
        <v>4</v>
      </c>
      <c r="K323" s="119" t="str">
        <f>IF('الدرجات A'!$AR$7=0," ",'الدرجات A'!$AR$7)</f>
        <v>الكيمياء العامة</v>
      </c>
      <c r="L323" s="119"/>
      <c r="M323" s="119"/>
      <c r="N323" s="31" t="str">
        <f>'الدرجات A'!AV36</f>
        <v xml:space="preserve"> </v>
      </c>
      <c r="O323" s="27"/>
    </row>
    <row r="324" spans="1:15" x14ac:dyDescent="0.2">
      <c r="A324" s="29"/>
      <c r="B324" s="53">
        <v>5</v>
      </c>
      <c r="C324" s="119" t="str">
        <f>IF('الدرجات A'!$BE$7=0," ",'الدرجات A'!$BE$7)</f>
        <v>علم الارض</v>
      </c>
      <c r="D324" s="119"/>
      <c r="E324" s="119"/>
      <c r="F324" s="31" t="str">
        <f>'الدرجات A'!BI35</f>
        <v xml:space="preserve"> </v>
      </c>
      <c r="G324" s="27"/>
      <c r="H324" s="32"/>
      <c r="I324" s="29"/>
      <c r="J324" s="53">
        <v>5</v>
      </c>
      <c r="K324" s="119" t="str">
        <f>IF('الدرجات A'!$BE$7=0," ",'الدرجات A'!$BE$7)</f>
        <v>علم الارض</v>
      </c>
      <c r="L324" s="119"/>
      <c r="M324" s="119"/>
      <c r="N324" s="31" t="str">
        <f>'الدرجات A'!BI36</f>
        <v xml:space="preserve"> </v>
      </c>
      <c r="O324" s="27"/>
    </row>
    <row r="325" spans="1:15" x14ac:dyDescent="0.2">
      <c r="A325" s="29"/>
      <c r="B325" s="53">
        <v>6</v>
      </c>
      <c r="C325" s="119" t="str">
        <f>IF('الدرجات A'!$BR$7=0," ",'الدرجات A'!$BR$7)</f>
        <v>علم النفس التربوي</v>
      </c>
      <c r="D325" s="119"/>
      <c r="E325" s="119"/>
      <c r="F325" s="31" t="str">
        <f>'الدرجات A'!BV35</f>
        <v xml:space="preserve"> </v>
      </c>
      <c r="G325" s="27"/>
      <c r="H325" s="32"/>
      <c r="I325" s="29"/>
      <c r="J325" s="53">
        <v>6</v>
      </c>
      <c r="K325" s="119" t="str">
        <f>IF('الدرجات A'!$BR$7=0," ",'الدرجات A'!$BR$7)</f>
        <v>علم النفس التربوي</v>
      </c>
      <c r="L325" s="119"/>
      <c r="M325" s="119"/>
      <c r="N325" s="31" t="str">
        <f>'الدرجات A'!BV36</f>
        <v xml:space="preserve"> </v>
      </c>
      <c r="O325" s="27"/>
    </row>
    <row r="326" spans="1:15" x14ac:dyDescent="0.2">
      <c r="A326" s="29"/>
      <c r="B326" s="53">
        <v>7</v>
      </c>
      <c r="C326" s="119" t="str">
        <f>IF('الدرجات A'!$CE$7=0," ",'الدرجات A'!$CE$7)</f>
        <v>اسس التربية</v>
      </c>
      <c r="D326" s="119"/>
      <c r="E326" s="119"/>
      <c r="F326" s="31" t="str">
        <f>'الدرجات A'!CI35</f>
        <v xml:space="preserve"> </v>
      </c>
      <c r="G326" s="27"/>
      <c r="H326" s="32"/>
      <c r="I326" s="29"/>
      <c r="J326" s="53">
        <v>7</v>
      </c>
      <c r="K326" s="119" t="str">
        <f>IF('الدرجات A'!$CE$7=0," ",'الدرجات A'!$CE$7)</f>
        <v>اسس التربية</v>
      </c>
      <c r="L326" s="119"/>
      <c r="M326" s="119"/>
      <c r="N326" s="31" t="str">
        <f>'الدرجات A'!CI36</f>
        <v xml:space="preserve"> </v>
      </c>
      <c r="O326" s="27"/>
    </row>
    <row r="327" spans="1:15" x14ac:dyDescent="0.2">
      <c r="A327" s="29"/>
      <c r="B327" s="53">
        <v>8</v>
      </c>
      <c r="C327" s="119" t="str">
        <f>IF('الدرجات A'!$CR$7=0," ",'الدرجات A'!$CR$7)</f>
        <v>اللغة العربية</v>
      </c>
      <c r="D327" s="119"/>
      <c r="E327" s="119"/>
      <c r="F327" s="31" t="str">
        <f>'الدرجات A'!CV35</f>
        <v xml:space="preserve"> </v>
      </c>
      <c r="G327" s="27"/>
      <c r="H327" s="32"/>
      <c r="I327" s="29"/>
      <c r="J327" s="53">
        <v>8</v>
      </c>
      <c r="K327" s="119" t="str">
        <f>IF('الدرجات A'!$CR$7=0," ",'الدرجات A'!$CR$7)</f>
        <v>اللغة العربية</v>
      </c>
      <c r="L327" s="119"/>
      <c r="M327" s="119"/>
      <c r="N327" s="31" t="str">
        <f>'الدرجات A'!CV36</f>
        <v xml:space="preserve"> </v>
      </c>
      <c r="O327" s="27"/>
    </row>
    <row r="328" spans="1:15" x14ac:dyDescent="0.2">
      <c r="A328" s="29"/>
      <c r="B328" s="53">
        <v>9</v>
      </c>
      <c r="C328" s="119" t="str">
        <f>IF('الدرجات A'!$DE$7=0," ",'الدرجات A'!$DE$7)</f>
        <v>اللغة الانكليزية</v>
      </c>
      <c r="D328" s="119"/>
      <c r="E328" s="119"/>
      <c r="F328" s="31" t="str">
        <f>'الدرجات A'!DI35</f>
        <v xml:space="preserve"> </v>
      </c>
      <c r="G328" s="27"/>
      <c r="H328" s="32"/>
      <c r="I328" s="29"/>
      <c r="J328" s="53">
        <v>9</v>
      </c>
      <c r="K328" s="119" t="str">
        <f>IF('الدرجات A'!$DE$7=0," ",'الدرجات A'!$DE$7)</f>
        <v>اللغة الانكليزية</v>
      </c>
      <c r="L328" s="119"/>
      <c r="M328" s="119"/>
      <c r="N328" s="31" t="str">
        <f>'الدرجات A'!DI36</f>
        <v xml:space="preserve"> </v>
      </c>
      <c r="O328" s="27"/>
    </row>
    <row r="329" spans="1:15" x14ac:dyDescent="0.2">
      <c r="A329" s="29"/>
      <c r="B329" s="53">
        <v>10</v>
      </c>
      <c r="C329" s="119" t="str">
        <f>IF('الدرجات A'!$DR$7=0," ",'الدرجات A'!$DR$7)</f>
        <v>الحاسوب</v>
      </c>
      <c r="D329" s="119"/>
      <c r="E329" s="119"/>
      <c r="F329" s="31" t="str">
        <f>'الدرجات A'!DV35</f>
        <v xml:space="preserve"> </v>
      </c>
      <c r="G329" s="27"/>
      <c r="H329" s="32"/>
      <c r="I329" s="29"/>
      <c r="J329" s="53">
        <v>10</v>
      </c>
      <c r="K329" s="119" t="str">
        <f>IF('الدرجات A'!$DR$7=0," ",'الدرجات A'!$DR$7)</f>
        <v>الحاسوب</v>
      </c>
      <c r="L329" s="119"/>
      <c r="M329" s="119"/>
      <c r="N329" s="31" t="str">
        <f>'الدرجات A'!DV36</f>
        <v xml:space="preserve"> </v>
      </c>
      <c r="O329" s="27"/>
    </row>
    <row r="330" spans="1:15" x14ac:dyDescent="0.2">
      <c r="A330" s="29"/>
      <c r="B330" s="53">
        <v>11</v>
      </c>
      <c r="C330" s="119" t="str">
        <f>IF('الدرجات A'!$EE$7=0," ",'الدرجات A'!$EE$7)</f>
        <v xml:space="preserve">حقوق الانسان </v>
      </c>
      <c r="D330" s="119"/>
      <c r="E330" s="119"/>
      <c r="F330" s="28" t="str">
        <f>'الدرجات A'!EI35</f>
        <v xml:space="preserve"> </v>
      </c>
      <c r="G330" s="27"/>
      <c r="H330" s="30"/>
      <c r="I330" s="29"/>
      <c r="J330" s="53">
        <v>11</v>
      </c>
      <c r="K330" s="119" t="str">
        <f>IF('الدرجات A'!$EE$7=0," ",'الدرجات A'!$EE$7)</f>
        <v xml:space="preserve">حقوق الانسان </v>
      </c>
      <c r="L330" s="119"/>
      <c r="M330" s="119"/>
      <c r="N330" s="28" t="str">
        <f>'الدرجات A'!EI36</f>
        <v xml:space="preserve"> </v>
      </c>
      <c r="O330" s="27"/>
    </row>
    <row r="331" spans="1:15" x14ac:dyDescent="0.2">
      <c r="A331" s="29"/>
      <c r="B331" s="53">
        <v>12</v>
      </c>
      <c r="C331" s="119" t="str">
        <f>IF('الدرجات A'!$ER$7=0," ",'الدرجات A'!$ER$7)</f>
        <v xml:space="preserve"> </v>
      </c>
      <c r="D331" s="119"/>
      <c r="E331" s="119"/>
      <c r="F331" s="28" t="str">
        <f>'الدرجات A'!EV35</f>
        <v xml:space="preserve"> </v>
      </c>
      <c r="G331" s="27"/>
      <c r="H331" s="30"/>
      <c r="I331" s="29"/>
      <c r="J331" s="53">
        <v>12</v>
      </c>
      <c r="K331" s="119" t="str">
        <f>IF('الدرجات A'!$ER$7=0," ",'الدرجات A'!$ER$7)</f>
        <v xml:space="preserve"> </v>
      </c>
      <c r="L331" s="119"/>
      <c r="M331" s="119"/>
      <c r="N331" s="55" t="str">
        <f>'الدرجات A'!EV36</f>
        <v xml:space="preserve"> </v>
      </c>
      <c r="O331" s="27"/>
    </row>
    <row r="332" spans="1:15" x14ac:dyDescent="0.2">
      <c r="A332" s="26"/>
      <c r="B332" s="25"/>
      <c r="C332" s="25"/>
      <c r="D332" s="25"/>
      <c r="E332" s="25"/>
      <c r="F332" s="25"/>
      <c r="G332" s="24"/>
      <c r="I332" s="26"/>
      <c r="J332" s="25"/>
      <c r="K332" s="25"/>
      <c r="L332" s="25"/>
      <c r="M332" s="25"/>
      <c r="N332" s="25"/>
      <c r="O332" s="24"/>
    </row>
    <row r="333" spans="1:15" x14ac:dyDescent="0.2">
      <c r="A333" s="26"/>
      <c r="B333" s="54" t="s">
        <v>36</v>
      </c>
      <c r="C333" s="54" t="str">
        <f>IF('الدرجات A'!FF35=0,"ناجح",IF('الدرجات A'!FF35&lt;'الدرجات A'!$FF$9,"مكمل","راسب"))</f>
        <v>ناجح</v>
      </c>
      <c r="D333" s="25"/>
      <c r="E333" s="120" t="s">
        <v>35</v>
      </c>
      <c r="F333" s="120"/>
      <c r="G333" s="24"/>
      <c r="I333" s="26"/>
      <c r="J333" s="54" t="s">
        <v>36</v>
      </c>
      <c r="K333" s="54" t="str">
        <f>IF('الدرجات A'!FF36=0,"ناجح",IF('الدرجات A'!FF36&lt;'الدرجات A'!$FF$9,"مكمل","راسب"))</f>
        <v>ناجح</v>
      </c>
      <c r="M333" s="120" t="s">
        <v>35</v>
      </c>
      <c r="N333" s="120"/>
      <c r="O333" s="24"/>
    </row>
    <row r="334" spans="1:15" x14ac:dyDescent="0.2">
      <c r="A334" s="26"/>
      <c r="B334" s="54"/>
      <c r="C334" s="54"/>
      <c r="D334" s="25"/>
      <c r="E334" s="25"/>
      <c r="F334" s="25"/>
      <c r="G334" s="24"/>
      <c r="I334" s="26"/>
      <c r="J334" s="54"/>
      <c r="K334" s="54"/>
      <c r="L334" s="25"/>
      <c r="M334" s="25"/>
      <c r="N334" s="25"/>
      <c r="O334" s="24"/>
    </row>
    <row r="335" spans="1:15" ht="13.5" thickBot="1" x14ac:dyDescent="0.25">
      <c r="A335" s="23"/>
      <c r="B335" s="22"/>
      <c r="C335" s="22"/>
      <c r="D335" s="22"/>
      <c r="E335" s="22"/>
      <c r="F335" s="22"/>
      <c r="G335" s="21"/>
      <c r="I335" s="23"/>
      <c r="J335" s="22"/>
      <c r="K335" s="22"/>
      <c r="L335" s="22"/>
      <c r="M335" s="22"/>
      <c r="N335" s="22"/>
      <c r="O335" s="21"/>
    </row>
    <row r="336" spans="1:15" ht="13.5" thickBot="1" x14ac:dyDescent="0.25"/>
    <row r="337" spans="1:15" x14ac:dyDescent="0.2">
      <c r="A337" s="39"/>
      <c r="B337" s="38"/>
      <c r="C337" s="38"/>
      <c r="D337" s="38"/>
      <c r="E337" s="38"/>
      <c r="F337" s="38"/>
      <c r="G337" s="37"/>
      <c r="H337" s="32"/>
      <c r="I337" s="39"/>
      <c r="J337" s="38"/>
      <c r="K337" s="38"/>
      <c r="L337" s="38"/>
      <c r="M337" s="38"/>
      <c r="N337" s="38"/>
      <c r="O337" s="37"/>
    </row>
    <row r="338" spans="1:15" x14ac:dyDescent="0.2">
      <c r="A338" s="29"/>
      <c r="B338" s="118" t="str">
        <f>'الدرجات A'!$B$2</f>
        <v>جامعة الموصل</v>
      </c>
      <c r="C338" s="118"/>
      <c r="D338" s="118"/>
      <c r="E338" s="118"/>
      <c r="F338" s="118"/>
      <c r="G338" s="36"/>
      <c r="H338" s="32"/>
      <c r="I338" s="29"/>
      <c r="J338" s="118" t="str">
        <f>'الدرجات A'!$B$2</f>
        <v>جامعة الموصل</v>
      </c>
      <c r="K338" s="118"/>
      <c r="L338" s="118"/>
      <c r="M338" s="118"/>
      <c r="N338" s="118"/>
      <c r="O338" s="36"/>
    </row>
    <row r="339" spans="1:15" x14ac:dyDescent="0.2">
      <c r="A339" s="29"/>
      <c r="B339" s="118" t="str">
        <f>'الدرجات A'!$B$3</f>
        <v xml:space="preserve">كلية التربية  للبنات </v>
      </c>
      <c r="C339" s="118"/>
      <c r="D339" s="118"/>
      <c r="E339" s="118"/>
      <c r="F339" s="118"/>
      <c r="G339" s="36"/>
      <c r="H339" s="32"/>
      <c r="I339" s="29"/>
      <c r="J339" s="118" t="str">
        <f>'الدرجات A'!$B$3</f>
        <v xml:space="preserve">كلية التربية  للبنات </v>
      </c>
      <c r="K339" s="118"/>
      <c r="L339" s="118"/>
      <c r="M339" s="118"/>
      <c r="N339" s="118"/>
      <c r="O339" s="36"/>
    </row>
    <row r="340" spans="1:15" x14ac:dyDescent="0.2">
      <c r="A340" s="29"/>
      <c r="B340" s="118" t="str">
        <f>'الدرجات A'!$B$4</f>
        <v>قسم علوم الحياة</v>
      </c>
      <c r="C340" s="118"/>
      <c r="D340" s="118"/>
      <c r="E340" s="118"/>
      <c r="F340" s="118"/>
      <c r="G340" s="36"/>
      <c r="H340" s="32"/>
      <c r="I340" s="29"/>
      <c r="J340" s="118" t="str">
        <f>'الدرجات A'!$B$4</f>
        <v>قسم علوم الحياة</v>
      </c>
      <c r="K340" s="118"/>
      <c r="L340" s="118"/>
      <c r="M340" s="118"/>
      <c r="N340" s="118"/>
      <c r="O340" s="36"/>
    </row>
    <row r="341" spans="1:15" x14ac:dyDescent="0.2">
      <c r="A341" s="29"/>
      <c r="B341" s="118" t="s">
        <v>17</v>
      </c>
      <c r="C341" s="118"/>
      <c r="D341" s="118"/>
      <c r="E341" s="118"/>
      <c r="F341" s="118"/>
      <c r="G341" s="36"/>
      <c r="H341" s="32"/>
      <c r="I341" s="29"/>
      <c r="J341" s="118" t="s">
        <v>17</v>
      </c>
      <c r="K341" s="118"/>
      <c r="L341" s="118"/>
      <c r="M341" s="118"/>
      <c r="N341" s="118"/>
      <c r="O341" s="36"/>
    </row>
    <row r="342" spans="1:15" x14ac:dyDescent="0.2">
      <c r="A342" s="29"/>
      <c r="B342" s="118" t="str">
        <f>'الدرجات A'!$B$5</f>
        <v>العام الدراسي 2015-2016</v>
      </c>
      <c r="C342" s="118"/>
      <c r="D342" s="118"/>
      <c r="E342" s="118"/>
      <c r="F342" s="118"/>
      <c r="G342" s="36"/>
      <c r="H342" s="32"/>
      <c r="I342" s="29"/>
      <c r="J342" s="118" t="str">
        <f>'الدرجات A'!$B$5</f>
        <v>العام الدراسي 2015-2016</v>
      </c>
      <c r="K342" s="118"/>
      <c r="L342" s="118"/>
      <c r="M342" s="118"/>
      <c r="N342" s="118"/>
      <c r="O342" s="36"/>
    </row>
    <row r="343" spans="1:15" x14ac:dyDescent="0.2">
      <c r="A343" s="29"/>
      <c r="B343" s="118"/>
      <c r="C343" s="118"/>
      <c r="D343" s="118"/>
      <c r="E343" s="118"/>
      <c r="F343" s="118"/>
      <c r="G343" s="36"/>
      <c r="H343" s="32"/>
      <c r="I343" s="29"/>
      <c r="J343" s="118"/>
      <c r="K343" s="118"/>
      <c r="L343" s="118"/>
      <c r="M343" s="118"/>
      <c r="N343" s="118"/>
      <c r="O343" s="36"/>
    </row>
    <row r="344" spans="1:15" x14ac:dyDescent="0.2">
      <c r="A344" s="29"/>
      <c r="B344" s="118" t="s">
        <v>33</v>
      </c>
      <c r="C344" s="118"/>
      <c r="D344" s="52" t="str">
        <f>IF('الدرجات A'!$R$2=0," ",'الدرجات A'!$R$2)</f>
        <v>الاول</v>
      </c>
      <c r="E344" s="52" t="s">
        <v>32</v>
      </c>
      <c r="F344" s="52" t="str">
        <f>IF('الدرجات A'!$R$3=0," ",'الدرجات A'!$R$3)</f>
        <v xml:space="preserve"> </v>
      </c>
      <c r="G344" s="36"/>
      <c r="H344" s="32"/>
      <c r="I344" s="29"/>
      <c r="J344" s="118" t="s">
        <v>33</v>
      </c>
      <c r="K344" s="118"/>
      <c r="L344" s="52" t="str">
        <f>IF('الدرجات A'!$R$2=0," ",'الدرجات A'!$R$2)</f>
        <v>الاول</v>
      </c>
      <c r="M344" s="52" t="s">
        <v>32</v>
      </c>
      <c r="N344" s="52" t="str">
        <f>IF('الدرجات A'!$R$3=0," ",'الدرجات A'!$R$3)</f>
        <v xml:space="preserve"> </v>
      </c>
      <c r="O344" s="36"/>
    </row>
    <row r="345" spans="1:15" x14ac:dyDescent="0.2">
      <c r="A345" s="35"/>
      <c r="B345" s="118" t="s">
        <v>40</v>
      </c>
      <c r="C345" s="118"/>
      <c r="D345" s="118">
        <f>'الدرجات A'!B37</f>
        <v>0</v>
      </c>
      <c r="E345" s="118"/>
      <c r="F345" s="118"/>
      <c r="G345" s="27"/>
      <c r="H345" s="32"/>
      <c r="I345" s="35"/>
      <c r="J345" s="118" t="s">
        <v>40</v>
      </c>
      <c r="K345" s="118"/>
      <c r="L345" s="118">
        <f>'الدرجات A'!B38</f>
        <v>0</v>
      </c>
      <c r="M345" s="118"/>
      <c r="N345" s="118"/>
      <c r="O345" s="27"/>
    </row>
    <row r="346" spans="1:15" x14ac:dyDescent="0.2">
      <c r="A346" s="29"/>
      <c r="B346" s="34"/>
      <c r="C346" s="34"/>
      <c r="D346" s="34"/>
      <c r="E346" s="34"/>
      <c r="F346" s="34"/>
      <c r="G346" s="27"/>
      <c r="H346" s="32"/>
      <c r="I346" s="29"/>
      <c r="J346" s="34"/>
      <c r="K346" s="34"/>
      <c r="L346" s="34"/>
      <c r="M346" s="34"/>
      <c r="N346" s="34"/>
      <c r="O346" s="27"/>
    </row>
    <row r="347" spans="1:15" x14ac:dyDescent="0.2">
      <c r="A347" s="29"/>
      <c r="B347" s="53" t="s">
        <v>39</v>
      </c>
      <c r="C347" s="119" t="s">
        <v>38</v>
      </c>
      <c r="D347" s="119"/>
      <c r="E347" s="119"/>
      <c r="F347" s="33" t="s">
        <v>37</v>
      </c>
      <c r="G347" s="27"/>
      <c r="H347" s="32"/>
      <c r="I347" s="29"/>
      <c r="J347" s="53" t="s">
        <v>39</v>
      </c>
      <c r="K347" s="119" t="s">
        <v>38</v>
      </c>
      <c r="L347" s="119"/>
      <c r="M347" s="119"/>
      <c r="N347" s="33" t="s">
        <v>37</v>
      </c>
      <c r="O347" s="27"/>
    </row>
    <row r="348" spans="1:15" x14ac:dyDescent="0.2">
      <c r="A348" s="29"/>
      <c r="B348" s="53">
        <v>1</v>
      </c>
      <c r="C348" s="119" t="str">
        <f>IF('الدرجات A'!$E$7=0," ",'الدرجات A'!$E$7)</f>
        <v>احياء</v>
      </c>
      <c r="D348" s="119"/>
      <c r="E348" s="119"/>
      <c r="F348" s="31" t="str">
        <f>'الدرجات A'!I37</f>
        <v xml:space="preserve"> </v>
      </c>
      <c r="G348" s="27"/>
      <c r="H348" s="32"/>
      <c r="I348" s="29"/>
      <c r="J348" s="53">
        <v>1</v>
      </c>
      <c r="K348" s="119" t="str">
        <f>IF('الدرجات A'!$E$7=0," ",'الدرجات A'!$E$7)</f>
        <v>احياء</v>
      </c>
      <c r="L348" s="119"/>
      <c r="M348" s="119"/>
      <c r="N348" s="31" t="str">
        <f>'الدرجات A'!I38</f>
        <v xml:space="preserve"> </v>
      </c>
      <c r="O348" s="27"/>
    </row>
    <row r="349" spans="1:15" x14ac:dyDescent="0.2">
      <c r="A349" s="29"/>
      <c r="B349" s="53">
        <v>2</v>
      </c>
      <c r="C349" s="119" t="str">
        <f>IF('الدرجات A'!$R$7=0," ",'الدرجات A'!$R$7)</f>
        <v>تشريح نبات</v>
      </c>
      <c r="D349" s="119"/>
      <c r="E349" s="119"/>
      <c r="F349" s="31" t="str">
        <f>'الدرجات A'!V37</f>
        <v xml:space="preserve"> </v>
      </c>
      <c r="G349" s="27"/>
      <c r="H349" s="32"/>
      <c r="I349" s="29"/>
      <c r="J349" s="53">
        <v>2</v>
      </c>
      <c r="K349" s="119" t="str">
        <f>IF('الدرجات A'!$R$7=0," ",'الدرجات A'!$R$7)</f>
        <v>تشريح نبات</v>
      </c>
      <c r="L349" s="119"/>
      <c r="M349" s="119"/>
      <c r="N349" s="31" t="str">
        <f>'الدرجات A'!V38</f>
        <v xml:space="preserve"> </v>
      </c>
      <c r="O349" s="27"/>
    </row>
    <row r="350" spans="1:15" x14ac:dyDescent="0.2">
      <c r="A350" s="29"/>
      <c r="B350" s="53">
        <v>3</v>
      </c>
      <c r="C350" s="119" t="str">
        <f>IF('الدرجات A'!$AE$7=0," ",'الدرجات A'!$AE$7)</f>
        <v>حياتية خلية</v>
      </c>
      <c r="D350" s="119"/>
      <c r="E350" s="119"/>
      <c r="F350" s="31" t="str">
        <f>'الدرجات A'!AI37</f>
        <v xml:space="preserve"> </v>
      </c>
      <c r="G350" s="27"/>
      <c r="H350" s="32"/>
      <c r="I350" s="29"/>
      <c r="J350" s="53">
        <v>3</v>
      </c>
      <c r="K350" s="119" t="str">
        <f>IF('الدرجات A'!$AE$7=0," ",'الدرجات A'!$AE$7)</f>
        <v>حياتية خلية</v>
      </c>
      <c r="L350" s="119"/>
      <c r="M350" s="119"/>
      <c r="N350" s="31" t="str">
        <f>'الدرجات A'!AI38</f>
        <v xml:space="preserve"> </v>
      </c>
      <c r="O350" s="27"/>
    </row>
    <row r="351" spans="1:15" x14ac:dyDescent="0.2">
      <c r="A351" s="29"/>
      <c r="B351" s="53">
        <v>4</v>
      </c>
      <c r="C351" s="119" t="str">
        <f>IF('الدرجات A'!$AR$7=0," ",'الدرجات A'!$AR$7)</f>
        <v>الكيمياء العامة</v>
      </c>
      <c r="D351" s="119"/>
      <c r="E351" s="119"/>
      <c r="F351" s="31" t="str">
        <f>'الدرجات A'!AV37</f>
        <v xml:space="preserve"> </v>
      </c>
      <c r="G351" s="27"/>
      <c r="H351" s="32"/>
      <c r="I351" s="29"/>
      <c r="J351" s="53">
        <v>4</v>
      </c>
      <c r="K351" s="119" t="str">
        <f>IF('الدرجات A'!$AR$7=0," ",'الدرجات A'!$AR$7)</f>
        <v>الكيمياء العامة</v>
      </c>
      <c r="L351" s="119"/>
      <c r="M351" s="119"/>
      <c r="N351" s="31" t="str">
        <f>'الدرجات A'!AV38</f>
        <v xml:space="preserve"> </v>
      </c>
      <c r="O351" s="27"/>
    </row>
    <row r="352" spans="1:15" x14ac:dyDescent="0.2">
      <c r="A352" s="29"/>
      <c r="B352" s="53">
        <v>5</v>
      </c>
      <c r="C352" s="119" t="str">
        <f>IF('الدرجات A'!$BE$7=0," ",'الدرجات A'!$BE$7)</f>
        <v>علم الارض</v>
      </c>
      <c r="D352" s="119"/>
      <c r="E352" s="119"/>
      <c r="F352" s="31" t="str">
        <f>'الدرجات A'!BI37</f>
        <v xml:space="preserve"> </v>
      </c>
      <c r="G352" s="27"/>
      <c r="H352" s="32"/>
      <c r="I352" s="29"/>
      <c r="J352" s="53">
        <v>5</v>
      </c>
      <c r="K352" s="119" t="str">
        <f>IF('الدرجات A'!$BE$7=0," ",'الدرجات A'!$BE$7)</f>
        <v>علم الارض</v>
      </c>
      <c r="L352" s="119"/>
      <c r="M352" s="119"/>
      <c r="N352" s="31" t="str">
        <f>'الدرجات A'!BI38</f>
        <v xml:space="preserve"> </v>
      </c>
      <c r="O352" s="27"/>
    </row>
    <row r="353" spans="1:15" x14ac:dyDescent="0.2">
      <c r="A353" s="29"/>
      <c r="B353" s="53">
        <v>6</v>
      </c>
      <c r="C353" s="119" t="str">
        <f>IF('الدرجات A'!$BR$7=0," ",'الدرجات A'!$BR$7)</f>
        <v>علم النفس التربوي</v>
      </c>
      <c r="D353" s="119"/>
      <c r="E353" s="119"/>
      <c r="F353" s="31" t="str">
        <f>'الدرجات A'!BV37</f>
        <v xml:space="preserve"> </v>
      </c>
      <c r="G353" s="27"/>
      <c r="H353" s="32"/>
      <c r="I353" s="29"/>
      <c r="J353" s="53">
        <v>6</v>
      </c>
      <c r="K353" s="119" t="str">
        <f>IF('الدرجات A'!$BR$7=0," ",'الدرجات A'!$BR$7)</f>
        <v>علم النفس التربوي</v>
      </c>
      <c r="L353" s="119"/>
      <c r="M353" s="119"/>
      <c r="N353" s="31" t="str">
        <f>'الدرجات A'!BV38</f>
        <v xml:space="preserve"> </v>
      </c>
      <c r="O353" s="27"/>
    </row>
    <row r="354" spans="1:15" x14ac:dyDescent="0.2">
      <c r="A354" s="29"/>
      <c r="B354" s="53">
        <v>7</v>
      </c>
      <c r="C354" s="119" t="str">
        <f>IF('الدرجات A'!$CE$7=0," ",'الدرجات A'!$CE$7)</f>
        <v>اسس التربية</v>
      </c>
      <c r="D354" s="119"/>
      <c r="E354" s="119"/>
      <c r="F354" s="31" t="str">
        <f>'الدرجات A'!CI37</f>
        <v xml:space="preserve"> </v>
      </c>
      <c r="G354" s="27"/>
      <c r="H354" s="32"/>
      <c r="I354" s="29"/>
      <c r="J354" s="53">
        <v>7</v>
      </c>
      <c r="K354" s="119" t="str">
        <f>IF('الدرجات A'!$CE$7=0," ",'الدرجات A'!$CE$7)</f>
        <v>اسس التربية</v>
      </c>
      <c r="L354" s="119"/>
      <c r="M354" s="119"/>
      <c r="N354" s="31" t="str">
        <f>'الدرجات A'!CI38</f>
        <v xml:space="preserve"> </v>
      </c>
      <c r="O354" s="27"/>
    </row>
    <row r="355" spans="1:15" x14ac:dyDescent="0.2">
      <c r="A355" s="29"/>
      <c r="B355" s="53">
        <v>8</v>
      </c>
      <c r="C355" s="119" t="str">
        <f>IF('الدرجات A'!$CR$7=0," ",'الدرجات A'!$CR$7)</f>
        <v>اللغة العربية</v>
      </c>
      <c r="D355" s="119"/>
      <c r="E355" s="119"/>
      <c r="F355" s="31" t="str">
        <f>'الدرجات A'!CV37</f>
        <v xml:space="preserve"> </v>
      </c>
      <c r="G355" s="27"/>
      <c r="H355" s="32"/>
      <c r="I355" s="29"/>
      <c r="J355" s="53">
        <v>8</v>
      </c>
      <c r="K355" s="119" t="str">
        <f>IF('الدرجات A'!$CR$7=0," ",'الدرجات A'!$CR$7)</f>
        <v>اللغة العربية</v>
      </c>
      <c r="L355" s="119"/>
      <c r="M355" s="119"/>
      <c r="N355" s="31" t="str">
        <f>'الدرجات A'!CV38</f>
        <v xml:space="preserve"> </v>
      </c>
      <c r="O355" s="27"/>
    </row>
    <row r="356" spans="1:15" x14ac:dyDescent="0.2">
      <c r="A356" s="29"/>
      <c r="B356" s="53">
        <v>9</v>
      </c>
      <c r="C356" s="119" t="str">
        <f>IF('الدرجات A'!$DE$7=0," ",'الدرجات A'!$DE$7)</f>
        <v>اللغة الانكليزية</v>
      </c>
      <c r="D356" s="119"/>
      <c r="E356" s="119"/>
      <c r="F356" s="31" t="str">
        <f>'الدرجات A'!DI37</f>
        <v xml:space="preserve"> </v>
      </c>
      <c r="G356" s="27"/>
      <c r="H356" s="32"/>
      <c r="I356" s="29"/>
      <c r="J356" s="53">
        <v>9</v>
      </c>
      <c r="K356" s="119" t="str">
        <f>IF('الدرجات A'!$DE$7=0," ",'الدرجات A'!$DE$7)</f>
        <v>اللغة الانكليزية</v>
      </c>
      <c r="L356" s="119"/>
      <c r="M356" s="119"/>
      <c r="N356" s="31" t="str">
        <f>'الدرجات A'!DI38</f>
        <v xml:space="preserve"> </v>
      </c>
      <c r="O356" s="27"/>
    </row>
    <row r="357" spans="1:15" x14ac:dyDescent="0.2">
      <c r="A357" s="29"/>
      <c r="B357" s="53">
        <v>10</v>
      </c>
      <c r="C357" s="119" t="str">
        <f>IF('الدرجات A'!$DR$7=0," ",'الدرجات A'!$DR$7)</f>
        <v>الحاسوب</v>
      </c>
      <c r="D357" s="119"/>
      <c r="E357" s="119"/>
      <c r="F357" s="31" t="str">
        <f>'الدرجات A'!DV37</f>
        <v xml:space="preserve"> </v>
      </c>
      <c r="G357" s="27"/>
      <c r="H357" s="32"/>
      <c r="I357" s="29"/>
      <c r="J357" s="53">
        <v>10</v>
      </c>
      <c r="K357" s="119" t="str">
        <f>IF('الدرجات A'!$DR$7=0," ",'الدرجات A'!$DR$7)</f>
        <v>الحاسوب</v>
      </c>
      <c r="L357" s="119"/>
      <c r="M357" s="119"/>
      <c r="N357" s="31" t="str">
        <f>'الدرجات A'!DV38</f>
        <v xml:space="preserve"> </v>
      </c>
      <c r="O357" s="27"/>
    </row>
    <row r="358" spans="1:15" x14ac:dyDescent="0.2">
      <c r="A358" s="29"/>
      <c r="B358" s="53">
        <v>11</v>
      </c>
      <c r="C358" s="119" t="str">
        <f>IF('الدرجات A'!$EE$7=0," ",'الدرجات A'!$EE$7)</f>
        <v xml:space="preserve">حقوق الانسان </v>
      </c>
      <c r="D358" s="119"/>
      <c r="E358" s="119"/>
      <c r="F358" s="28" t="str">
        <f>'الدرجات A'!EI37</f>
        <v xml:space="preserve"> </v>
      </c>
      <c r="G358" s="27"/>
      <c r="H358" s="30"/>
      <c r="I358" s="29"/>
      <c r="J358" s="53">
        <v>11</v>
      </c>
      <c r="K358" s="119" t="str">
        <f>IF('الدرجات A'!$EE$7=0," ",'الدرجات A'!$EE$7)</f>
        <v xml:space="preserve">حقوق الانسان </v>
      </c>
      <c r="L358" s="119"/>
      <c r="M358" s="119"/>
      <c r="N358" s="28" t="str">
        <f>'الدرجات A'!EI38</f>
        <v xml:space="preserve"> </v>
      </c>
      <c r="O358" s="27"/>
    </row>
    <row r="359" spans="1:15" x14ac:dyDescent="0.2">
      <c r="A359" s="29"/>
      <c r="B359" s="53">
        <v>12</v>
      </c>
      <c r="C359" s="119" t="str">
        <f>IF('الدرجات A'!$ER$7=0," ",'الدرجات A'!$ER$7)</f>
        <v xml:space="preserve"> </v>
      </c>
      <c r="D359" s="119"/>
      <c r="E359" s="119"/>
      <c r="F359" s="28" t="str">
        <f>'الدرجات A'!EV37</f>
        <v xml:space="preserve"> </v>
      </c>
      <c r="G359" s="27"/>
      <c r="H359" s="30"/>
      <c r="I359" s="29"/>
      <c r="J359" s="53">
        <v>12</v>
      </c>
      <c r="K359" s="119" t="str">
        <f>IF('الدرجات A'!$ER$7=0," ",'الدرجات A'!$ER$7)</f>
        <v xml:space="preserve"> </v>
      </c>
      <c r="L359" s="119"/>
      <c r="M359" s="119"/>
      <c r="N359" s="55" t="str">
        <f>'الدرجات A'!EV38</f>
        <v xml:space="preserve"> </v>
      </c>
      <c r="O359" s="27"/>
    </row>
    <row r="360" spans="1:15" x14ac:dyDescent="0.2">
      <c r="A360" s="26"/>
      <c r="B360" s="25"/>
      <c r="C360" s="25"/>
      <c r="D360" s="25"/>
      <c r="E360" s="25"/>
      <c r="F360" s="25"/>
      <c r="G360" s="24"/>
      <c r="I360" s="26"/>
      <c r="J360" s="25"/>
      <c r="K360" s="25"/>
      <c r="L360" s="25"/>
      <c r="M360" s="25"/>
      <c r="N360" s="25"/>
      <c r="O360" s="24"/>
    </row>
    <row r="361" spans="1:15" x14ac:dyDescent="0.2">
      <c r="A361" s="26"/>
      <c r="B361" s="54" t="s">
        <v>36</v>
      </c>
      <c r="C361" s="54" t="str">
        <f>IF('الدرجات A'!FF37=0,"ناجح",IF('الدرجات A'!FF37&lt;'الدرجات A'!$FF$9,"مكمل","راسب"))</f>
        <v>ناجح</v>
      </c>
      <c r="D361" s="25"/>
      <c r="E361" s="120" t="s">
        <v>35</v>
      </c>
      <c r="F361" s="120"/>
      <c r="G361" s="24"/>
      <c r="I361" s="26"/>
      <c r="J361" s="54" t="s">
        <v>36</v>
      </c>
      <c r="K361" s="54" t="str">
        <f>IF('الدرجات A'!FF38=0,"ناجح",IF('الدرجات A'!FF38&lt;'الدرجات A'!$FF$9,"مكمل","راسب"))</f>
        <v>ناجح</v>
      </c>
      <c r="M361" s="120" t="s">
        <v>35</v>
      </c>
      <c r="N361" s="120"/>
      <c r="O361" s="24"/>
    </row>
    <row r="362" spans="1:15" x14ac:dyDescent="0.2">
      <c r="A362" s="26"/>
      <c r="B362" s="54"/>
      <c r="C362" s="54"/>
      <c r="D362" s="25"/>
      <c r="E362" s="25"/>
      <c r="F362" s="25"/>
      <c r="G362" s="24"/>
      <c r="I362" s="26"/>
      <c r="J362" s="54"/>
      <c r="K362" s="54"/>
      <c r="L362" s="25"/>
      <c r="M362" s="25"/>
      <c r="N362" s="25"/>
      <c r="O362" s="24"/>
    </row>
    <row r="363" spans="1:15" ht="13.5" thickBot="1" x14ac:dyDescent="0.25">
      <c r="A363" s="23"/>
      <c r="B363" s="22"/>
      <c r="C363" s="22"/>
      <c r="D363" s="22"/>
      <c r="E363" s="22"/>
      <c r="F363" s="22"/>
      <c r="G363" s="21"/>
      <c r="I363" s="23"/>
      <c r="J363" s="22"/>
      <c r="K363" s="22"/>
      <c r="L363" s="22"/>
      <c r="M363" s="22"/>
      <c r="N363" s="22"/>
      <c r="O363" s="21"/>
    </row>
    <row r="364" spans="1:15" ht="13.5" thickBot="1" x14ac:dyDescent="0.25"/>
    <row r="365" spans="1:15" x14ac:dyDescent="0.2">
      <c r="A365" s="39"/>
      <c r="B365" s="38"/>
      <c r="C365" s="38"/>
      <c r="D365" s="38"/>
      <c r="E365" s="38"/>
      <c r="F365" s="38"/>
      <c r="G365" s="37"/>
      <c r="H365" s="32"/>
      <c r="I365" s="39"/>
      <c r="J365" s="38"/>
      <c r="K365" s="38"/>
      <c r="L365" s="38"/>
      <c r="M365" s="38"/>
      <c r="N365" s="38"/>
      <c r="O365" s="37"/>
    </row>
    <row r="366" spans="1:15" x14ac:dyDescent="0.2">
      <c r="A366" s="29"/>
      <c r="B366" s="118" t="str">
        <f>'الدرجات A'!$B$2</f>
        <v>جامعة الموصل</v>
      </c>
      <c r="C366" s="118"/>
      <c r="D366" s="118"/>
      <c r="E366" s="118"/>
      <c r="F366" s="118"/>
      <c r="G366" s="36"/>
      <c r="H366" s="32"/>
      <c r="I366" s="29"/>
      <c r="J366" s="118" t="str">
        <f>'الدرجات A'!$B$2</f>
        <v>جامعة الموصل</v>
      </c>
      <c r="K366" s="118"/>
      <c r="L366" s="118"/>
      <c r="M366" s="118"/>
      <c r="N366" s="118"/>
      <c r="O366" s="36"/>
    </row>
    <row r="367" spans="1:15" x14ac:dyDescent="0.2">
      <c r="A367" s="29"/>
      <c r="B367" s="118" t="str">
        <f>'الدرجات A'!$B$3</f>
        <v xml:space="preserve">كلية التربية  للبنات </v>
      </c>
      <c r="C367" s="118"/>
      <c r="D367" s="118"/>
      <c r="E367" s="118"/>
      <c r="F367" s="118"/>
      <c r="G367" s="36"/>
      <c r="H367" s="32"/>
      <c r="I367" s="29"/>
      <c r="J367" s="118" t="str">
        <f>'الدرجات A'!$B$3</f>
        <v xml:space="preserve">كلية التربية  للبنات </v>
      </c>
      <c r="K367" s="118"/>
      <c r="L367" s="118"/>
      <c r="M367" s="118"/>
      <c r="N367" s="118"/>
      <c r="O367" s="36"/>
    </row>
    <row r="368" spans="1:15" x14ac:dyDescent="0.2">
      <c r="A368" s="29"/>
      <c r="B368" s="118" t="str">
        <f>'الدرجات A'!$B$4</f>
        <v>قسم علوم الحياة</v>
      </c>
      <c r="C368" s="118"/>
      <c r="D368" s="118"/>
      <c r="E368" s="118"/>
      <c r="F368" s="118"/>
      <c r="G368" s="36"/>
      <c r="H368" s="32"/>
      <c r="I368" s="29"/>
      <c r="J368" s="118" t="str">
        <f>'الدرجات A'!$B$4</f>
        <v>قسم علوم الحياة</v>
      </c>
      <c r="K368" s="118"/>
      <c r="L368" s="118"/>
      <c r="M368" s="118"/>
      <c r="N368" s="118"/>
      <c r="O368" s="36"/>
    </row>
    <row r="369" spans="1:15" x14ac:dyDescent="0.2">
      <c r="A369" s="29"/>
      <c r="B369" s="118" t="s">
        <v>17</v>
      </c>
      <c r="C369" s="118"/>
      <c r="D369" s="118"/>
      <c r="E369" s="118"/>
      <c r="F369" s="118"/>
      <c r="G369" s="36"/>
      <c r="H369" s="32"/>
      <c r="I369" s="29"/>
      <c r="J369" s="118" t="s">
        <v>17</v>
      </c>
      <c r="K369" s="118"/>
      <c r="L369" s="118"/>
      <c r="M369" s="118"/>
      <c r="N369" s="118"/>
      <c r="O369" s="36"/>
    </row>
    <row r="370" spans="1:15" x14ac:dyDescent="0.2">
      <c r="A370" s="29"/>
      <c r="B370" s="118" t="str">
        <f>'الدرجات A'!$B$5</f>
        <v>العام الدراسي 2015-2016</v>
      </c>
      <c r="C370" s="118"/>
      <c r="D370" s="118"/>
      <c r="E370" s="118"/>
      <c r="F370" s="118"/>
      <c r="G370" s="36"/>
      <c r="H370" s="32"/>
      <c r="I370" s="29"/>
      <c r="J370" s="118" t="str">
        <f>'الدرجات A'!$B$5</f>
        <v>العام الدراسي 2015-2016</v>
      </c>
      <c r="K370" s="118"/>
      <c r="L370" s="118"/>
      <c r="M370" s="118"/>
      <c r="N370" s="118"/>
      <c r="O370" s="36"/>
    </row>
    <row r="371" spans="1:15" x14ac:dyDescent="0.2">
      <c r="A371" s="29"/>
      <c r="B371" s="118"/>
      <c r="C371" s="118"/>
      <c r="D371" s="118"/>
      <c r="E371" s="118"/>
      <c r="F371" s="118"/>
      <c r="G371" s="36"/>
      <c r="H371" s="32"/>
      <c r="I371" s="29"/>
      <c r="J371" s="118"/>
      <c r="K371" s="118"/>
      <c r="L371" s="118"/>
      <c r="M371" s="118"/>
      <c r="N371" s="118"/>
      <c r="O371" s="36"/>
    </row>
    <row r="372" spans="1:15" x14ac:dyDescent="0.2">
      <c r="A372" s="29"/>
      <c r="B372" s="118" t="s">
        <v>33</v>
      </c>
      <c r="C372" s="118"/>
      <c r="D372" s="52" t="str">
        <f>IF('الدرجات A'!$R$2=0," ",'الدرجات A'!$R$2)</f>
        <v>الاول</v>
      </c>
      <c r="E372" s="52" t="s">
        <v>32</v>
      </c>
      <c r="F372" s="52" t="str">
        <f>IF('الدرجات A'!$R$3=0," ",'الدرجات A'!$R$3)</f>
        <v xml:space="preserve"> </v>
      </c>
      <c r="G372" s="36"/>
      <c r="H372" s="32"/>
      <c r="I372" s="29"/>
      <c r="J372" s="118" t="s">
        <v>33</v>
      </c>
      <c r="K372" s="118"/>
      <c r="L372" s="52" t="str">
        <f>IF('الدرجات A'!$R$2=0," ",'الدرجات A'!$R$2)</f>
        <v>الاول</v>
      </c>
      <c r="M372" s="52" t="s">
        <v>32</v>
      </c>
      <c r="N372" s="52" t="str">
        <f>IF('الدرجات A'!$R$3=0," ",'الدرجات A'!$R$3)</f>
        <v xml:space="preserve"> </v>
      </c>
      <c r="O372" s="36"/>
    </row>
    <row r="373" spans="1:15" x14ac:dyDescent="0.2">
      <c r="A373" s="35"/>
      <c r="B373" s="118" t="s">
        <v>40</v>
      </c>
      <c r="C373" s="118"/>
      <c r="D373" s="118">
        <f>'الدرجات A'!B39</f>
        <v>0</v>
      </c>
      <c r="E373" s="118"/>
      <c r="F373" s="118"/>
      <c r="G373" s="27"/>
      <c r="H373" s="32"/>
      <c r="I373" s="35"/>
      <c r="J373" s="118" t="s">
        <v>40</v>
      </c>
      <c r="K373" s="118"/>
      <c r="L373" s="118">
        <f>'الدرجات A'!B40</f>
        <v>0</v>
      </c>
      <c r="M373" s="118"/>
      <c r="N373" s="118"/>
      <c r="O373" s="27"/>
    </row>
    <row r="374" spans="1:15" x14ac:dyDescent="0.2">
      <c r="A374" s="29"/>
      <c r="B374" s="34"/>
      <c r="C374" s="34"/>
      <c r="D374" s="34"/>
      <c r="E374" s="34"/>
      <c r="F374" s="34"/>
      <c r="G374" s="27"/>
      <c r="H374" s="32"/>
      <c r="I374" s="29"/>
      <c r="J374" s="34"/>
      <c r="K374" s="34"/>
      <c r="L374" s="34"/>
      <c r="M374" s="34"/>
      <c r="N374" s="34"/>
      <c r="O374" s="27"/>
    </row>
    <row r="375" spans="1:15" x14ac:dyDescent="0.2">
      <c r="A375" s="29"/>
      <c r="B375" s="53" t="s">
        <v>39</v>
      </c>
      <c r="C375" s="119" t="s">
        <v>38</v>
      </c>
      <c r="D375" s="119"/>
      <c r="E375" s="119"/>
      <c r="F375" s="33" t="s">
        <v>37</v>
      </c>
      <c r="G375" s="27"/>
      <c r="H375" s="32"/>
      <c r="I375" s="29"/>
      <c r="J375" s="53" t="s">
        <v>39</v>
      </c>
      <c r="K375" s="119" t="s">
        <v>38</v>
      </c>
      <c r="L375" s="119"/>
      <c r="M375" s="119"/>
      <c r="N375" s="33" t="s">
        <v>37</v>
      </c>
      <c r="O375" s="27"/>
    </row>
    <row r="376" spans="1:15" x14ac:dyDescent="0.2">
      <c r="A376" s="29"/>
      <c r="B376" s="53">
        <v>1</v>
      </c>
      <c r="C376" s="119" t="str">
        <f>IF('الدرجات A'!$E$7=0," ",'الدرجات A'!$E$7)</f>
        <v>احياء</v>
      </c>
      <c r="D376" s="119"/>
      <c r="E376" s="119"/>
      <c r="F376" s="31" t="str">
        <f>'الدرجات A'!I39</f>
        <v xml:space="preserve"> </v>
      </c>
      <c r="G376" s="27"/>
      <c r="H376" s="32"/>
      <c r="I376" s="29"/>
      <c r="J376" s="53">
        <v>1</v>
      </c>
      <c r="K376" s="119" t="str">
        <f>IF('الدرجات A'!$E$7=0," ",'الدرجات A'!$E$7)</f>
        <v>احياء</v>
      </c>
      <c r="L376" s="119"/>
      <c r="M376" s="119"/>
      <c r="N376" s="31" t="str">
        <f>'الدرجات A'!I40</f>
        <v xml:space="preserve"> </v>
      </c>
      <c r="O376" s="27"/>
    </row>
    <row r="377" spans="1:15" x14ac:dyDescent="0.2">
      <c r="A377" s="29"/>
      <c r="B377" s="53">
        <v>2</v>
      </c>
      <c r="C377" s="119" t="str">
        <f>IF('الدرجات A'!$R$7=0," ",'الدرجات A'!$R$7)</f>
        <v>تشريح نبات</v>
      </c>
      <c r="D377" s="119"/>
      <c r="E377" s="119"/>
      <c r="F377" s="31" t="str">
        <f>'الدرجات A'!V39</f>
        <v xml:space="preserve"> </v>
      </c>
      <c r="G377" s="27"/>
      <c r="H377" s="32"/>
      <c r="I377" s="29"/>
      <c r="J377" s="53">
        <v>2</v>
      </c>
      <c r="K377" s="119" t="str">
        <f>IF('الدرجات A'!$R$7=0," ",'الدرجات A'!$R$7)</f>
        <v>تشريح نبات</v>
      </c>
      <c r="L377" s="119"/>
      <c r="M377" s="119"/>
      <c r="N377" s="31" t="str">
        <f>'الدرجات A'!V40</f>
        <v xml:space="preserve"> </v>
      </c>
      <c r="O377" s="27"/>
    </row>
    <row r="378" spans="1:15" x14ac:dyDescent="0.2">
      <c r="A378" s="29"/>
      <c r="B378" s="53">
        <v>3</v>
      </c>
      <c r="C378" s="119" t="str">
        <f>IF('الدرجات A'!$AE$7=0," ",'الدرجات A'!$AE$7)</f>
        <v>حياتية خلية</v>
      </c>
      <c r="D378" s="119"/>
      <c r="E378" s="119"/>
      <c r="F378" s="31" t="str">
        <f>'الدرجات A'!AI39</f>
        <v xml:space="preserve"> </v>
      </c>
      <c r="G378" s="27"/>
      <c r="H378" s="32"/>
      <c r="I378" s="29"/>
      <c r="J378" s="53">
        <v>3</v>
      </c>
      <c r="K378" s="119" t="str">
        <f>IF('الدرجات A'!$AE$7=0," ",'الدرجات A'!$AE$7)</f>
        <v>حياتية خلية</v>
      </c>
      <c r="L378" s="119"/>
      <c r="M378" s="119"/>
      <c r="N378" s="31" t="str">
        <f>'الدرجات A'!AI40</f>
        <v xml:space="preserve"> </v>
      </c>
      <c r="O378" s="27"/>
    </row>
    <row r="379" spans="1:15" x14ac:dyDescent="0.2">
      <c r="A379" s="29"/>
      <c r="B379" s="53">
        <v>4</v>
      </c>
      <c r="C379" s="119" t="str">
        <f>IF('الدرجات A'!$AR$7=0," ",'الدرجات A'!$AR$7)</f>
        <v>الكيمياء العامة</v>
      </c>
      <c r="D379" s="119"/>
      <c r="E379" s="119"/>
      <c r="F379" s="31" t="str">
        <f>'الدرجات A'!AV39</f>
        <v xml:space="preserve"> </v>
      </c>
      <c r="G379" s="27"/>
      <c r="H379" s="32"/>
      <c r="I379" s="29"/>
      <c r="J379" s="53">
        <v>4</v>
      </c>
      <c r="K379" s="119" t="str">
        <f>IF('الدرجات A'!$AR$7=0," ",'الدرجات A'!$AR$7)</f>
        <v>الكيمياء العامة</v>
      </c>
      <c r="L379" s="119"/>
      <c r="M379" s="119"/>
      <c r="N379" s="31" t="str">
        <f>'الدرجات A'!AV40</f>
        <v xml:space="preserve"> </v>
      </c>
      <c r="O379" s="27"/>
    </row>
    <row r="380" spans="1:15" x14ac:dyDescent="0.2">
      <c r="A380" s="29"/>
      <c r="B380" s="53">
        <v>5</v>
      </c>
      <c r="C380" s="119" t="str">
        <f>IF('الدرجات A'!$BE$7=0," ",'الدرجات A'!$BE$7)</f>
        <v>علم الارض</v>
      </c>
      <c r="D380" s="119"/>
      <c r="E380" s="119"/>
      <c r="F380" s="31" t="str">
        <f>'الدرجات A'!BI39</f>
        <v xml:space="preserve"> </v>
      </c>
      <c r="G380" s="27"/>
      <c r="H380" s="32"/>
      <c r="I380" s="29"/>
      <c r="J380" s="53">
        <v>5</v>
      </c>
      <c r="K380" s="119" t="str">
        <f>IF('الدرجات A'!$BE$7=0," ",'الدرجات A'!$BE$7)</f>
        <v>علم الارض</v>
      </c>
      <c r="L380" s="119"/>
      <c r="M380" s="119"/>
      <c r="N380" s="31" t="str">
        <f>'الدرجات A'!BI40</f>
        <v xml:space="preserve"> </v>
      </c>
      <c r="O380" s="27"/>
    </row>
    <row r="381" spans="1:15" x14ac:dyDescent="0.2">
      <c r="A381" s="29"/>
      <c r="B381" s="53">
        <v>6</v>
      </c>
      <c r="C381" s="119" t="str">
        <f>IF('الدرجات A'!$BR$7=0," ",'الدرجات A'!$BR$7)</f>
        <v>علم النفس التربوي</v>
      </c>
      <c r="D381" s="119"/>
      <c r="E381" s="119"/>
      <c r="F381" s="31" t="str">
        <f>'الدرجات A'!BV39</f>
        <v xml:space="preserve"> </v>
      </c>
      <c r="G381" s="27"/>
      <c r="H381" s="32"/>
      <c r="I381" s="29"/>
      <c r="J381" s="53">
        <v>6</v>
      </c>
      <c r="K381" s="119" t="str">
        <f>IF('الدرجات A'!$BR$7=0," ",'الدرجات A'!$BR$7)</f>
        <v>علم النفس التربوي</v>
      </c>
      <c r="L381" s="119"/>
      <c r="M381" s="119"/>
      <c r="N381" s="31" t="str">
        <f>'الدرجات A'!BV40</f>
        <v xml:space="preserve"> </v>
      </c>
      <c r="O381" s="27"/>
    </row>
    <row r="382" spans="1:15" x14ac:dyDescent="0.2">
      <c r="A382" s="29"/>
      <c r="B382" s="53">
        <v>7</v>
      </c>
      <c r="C382" s="119" t="str">
        <f>IF('الدرجات A'!$CE$7=0," ",'الدرجات A'!$CE$7)</f>
        <v>اسس التربية</v>
      </c>
      <c r="D382" s="119"/>
      <c r="E382" s="119"/>
      <c r="F382" s="31" t="str">
        <f>'الدرجات A'!CI39</f>
        <v xml:space="preserve"> </v>
      </c>
      <c r="G382" s="27"/>
      <c r="H382" s="32"/>
      <c r="I382" s="29"/>
      <c r="J382" s="53">
        <v>7</v>
      </c>
      <c r="K382" s="119" t="str">
        <f>IF('الدرجات A'!$CE$7=0," ",'الدرجات A'!$CE$7)</f>
        <v>اسس التربية</v>
      </c>
      <c r="L382" s="119"/>
      <c r="M382" s="119"/>
      <c r="N382" s="31" t="str">
        <f>'الدرجات A'!CI40</f>
        <v xml:space="preserve"> </v>
      </c>
      <c r="O382" s="27"/>
    </row>
    <row r="383" spans="1:15" x14ac:dyDescent="0.2">
      <c r="A383" s="29"/>
      <c r="B383" s="53">
        <v>8</v>
      </c>
      <c r="C383" s="119" t="str">
        <f>IF('الدرجات A'!$CR$7=0," ",'الدرجات A'!$CR$7)</f>
        <v>اللغة العربية</v>
      </c>
      <c r="D383" s="119"/>
      <c r="E383" s="119"/>
      <c r="F383" s="31" t="str">
        <f>'الدرجات A'!CV39</f>
        <v xml:space="preserve"> </v>
      </c>
      <c r="G383" s="27"/>
      <c r="H383" s="32"/>
      <c r="I383" s="29"/>
      <c r="J383" s="53">
        <v>8</v>
      </c>
      <c r="K383" s="119" t="str">
        <f>IF('الدرجات A'!$CR$7=0," ",'الدرجات A'!$CR$7)</f>
        <v>اللغة العربية</v>
      </c>
      <c r="L383" s="119"/>
      <c r="M383" s="119"/>
      <c r="N383" s="31" t="str">
        <f>'الدرجات A'!CV40</f>
        <v xml:space="preserve"> </v>
      </c>
      <c r="O383" s="27"/>
    </row>
    <row r="384" spans="1:15" x14ac:dyDescent="0.2">
      <c r="A384" s="29"/>
      <c r="B384" s="53">
        <v>9</v>
      </c>
      <c r="C384" s="119" t="str">
        <f>IF('الدرجات A'!$DE$7=0," ",'الدرجات A'!$DE$7)</f>
        <v>اللغة الانكليزية</v>
      </c>
      <c r="D384" s="119"/>
      <c r="E384" s="119"/>
      <c r="F384" s="31" t="str">
        <f>'الدرجات A'!DI39</f>
        <v xml:space="preserve"> </v>
      </c>
      <c r="G384" s="27"/>
      <c r="H384" s="32"/>
      <c r="I384" s="29"/>
      <c r="J384" s="53">
        <v>9</v>
      </c>
      <c r="K384" s="119" t="str">
        <f>IF('الدرجات A'!$DE$7=0," ",'الدرجات A'!$DE$7)</f>
        <v>اللغة الانكليزية</v>
      </c>
      <c r="L384" s="119"/>
      <c r="M384" s="119"/>
      <c r="N384" s="31" t="str">
        <f>'الدرجات A'!DI40</f>
        <v xml:space="preserve"> </v>
      </c>
      <c r="O384" s="27"/>
    </row>
    <row r="385" spans="1:15" x14ac:dyDescent="0.2">
      <c r="A385" s="29"/>
      <c r="B385" s="53">
        <v>10</v>
      </c>
      <c r="C385" s="119" t="str">
        <f>IF('الدرجات A'!$DR$7=0," ",'الدرجات A'!$DR$7)</f>
        <v>الحاسوب</v>
      </c>
      <c r="D385" s="119"/>
      <c r="E385" s="119"/>
      <c r="F385" s="31" t="str">
        <f>'الدرجات A'!DV39</f>
        <v xml:space="preserve"> </v>
      </c>
      <c r="G385" s="27"/>
      <c r="H385" s="32"/>
      <c r="I385" s="29"/>
      <c r="J385" s="53">
        <v>10</v>
      </c>
      <c r="K385" s="119" t="str">
        <f>IF('الدرجات A'!$DR$7=0," ",'الدرجات A'!$DR$7)</f>
        <v>الحاسوب</v>
      </c>
      <c r="L385" s="119"/>
      <c r="M385" s="119"/>
      <c r="N385" s="31" t="str">
        <f>'الدرجات A'!DV40</f>
        <v xml:space="preserve"> </v>
      </c>
      <c r="O385" s="27"/>
    </row>
    <row r="386" spans="1:15" x14ac:dyDescent="0.2">
      <c r="A386" s="29"/>
      <c r="B386" s="53">
        <v>11</v>
      </c>
      <c r="C386" s="119" t="str">
        <f>IF('الدرجات A'!$EE$7=0," ",'الدرجات A'!$EE$7)</f>
        <v xml:space="preserve">حقوق الانسان </v>
      </c>
      <c r="D386" s="119"/>
      <c r="E386" s="119"/>
      <c r="F386" s="28" t="str">
        <f>'الدرجات A'!EI39</f>
        <v xml:space="preserve"> </v>
      </c>
      <c r="G386" s="27"/>
      <c r="H386" s="30"/>
      <c r="I386" s="29"/>
      <c r="J386" s="53">
        <v>11</v>
      </c>
      <c r="K386" s="119" t="str">
        <f>IF('الدرجات A'!$EE$7=0," ",'الدرجات A'!$EE$7)</f>
        <v xml:space="preserve">حقوق الانسان </v>
      </c>
      <c r="L386" s="119"/>
      <c r="M386" s="119"/>
      <c r="N386" s="28" t="str">
        <f>'الدرجات A'!EI40</f>
        <v xml:space="preserve"> </v>
      </c>
      <c r="O386" s="27"/>
    </row>
    <row r="387" spans="1:15" x14ac:dyDescent="0.2">
      <c r="A387" s="29"/>
      <c r="B387" s="53">
        <v>12</v>
      </c>
      <c r="C387" s="119" t="str">
        <f>IF('الدرجات A'!$ER$7=0," ",'الدرجات A'!$ER$7)</f>
        <v xml:space="preserve"> </v>
      </c>
      <c r="D387" s="119"/>
      <c r="E387" s="119"/>
      <c r="F387" s="28" t="str">
        <f>'الدرجات A'!EV39</f>
        <v xml:space="preserve"> </v>
      </c>
      <c r="G387" s="27"/>
      <c r="H387" s="30"/>
      <c r="I387" s="29"/>
      <c r="J387" s="53">
        <v>12</v>
      </c>
      <c r="K387" s="119" t="str">
        <f>IF('الدرجات A'!$ER$7=0," ",'الدرجات A'!$ER$7)</f>
        <v xml:space="preserve"> </v>
      </c>
      <c r="L387" s="119"/>
      <c r="M387" s="119"/>
      <c r="N387" s="55" t="str">
        <f>'الدرجات A'!EV40</f>
        <v xml:space="preserve"> </v>
      </c>
      <c r="O387" s="27"/>
    </row>
    <row r="388" spans="1:15" x14ac:dyDescent="0.2">
      <c r="A388" s="26"/>
      <c r="B388" s="25"/>
      <c r="C388" s="25"/>
      <c r="D388" s="25"/>
      <c r="E388" s="25"/>
      <c r="F388" s="25"/>
      <c r="G388" s="24"/>
      <c r="I388" s="26"/>
      <c r="J388" s="25"/>
      <c r="K388" s="25"/>
      <c r="L388" s="25"/>
      <c r="M388" s="25"/>
      <c r="N388" s="25"/>
      <c r="O388" s="24"/>
    </row>
    <row r="389" spans="1:15" x14ac:dyDescent="0.2">
      <c r="A389" s="26"/>
      <c r="B389" s="54" t="s">
        <v>36</v>
      </c>
      <c r="C389" s="54" t="str">
        <f>IF('الدرجات A'!FF39=0,"ناجح",IF('الدرجات A'!FF39&lt;'الدرجات A'!$FF$9,"مكمل","راسب"))</f>
        <v>ناجح</v>
      </c>
      <c r="D389" s="25"/>
      <c r="E389" s="120" t="s">
        <v>35</v>
      </c>
      <c r="F389" s="120"/>
      <c r="G389" s="24"/>
      <c r="I389" s="26"/>
      <c r="J389" s="54" t="s">
        <v>36</v>
      </c>
      <c r="K389" s="54" t="str">
        <f>IF('الدرجات A'!FF40=0,"ناجح",IF('الدرجات A'!FF40&lt;'الدرجات A'!$FF$9,"مكمل","راسب"))</f>
        <v>ناجح</v>
      </c>
      <c r="M389" s="120" t="s">
        <v>35</v>
      </c>
      <c r="N389" s="120"/>
      <c r="O389" s="24"/>
    </row>
    <row r="390" spans="1:15" x14ac:dyDescent="0.2">
      <c r="A390" s="26"/>
      <c r="B390" s="54"/>
      <c r="C390" s="54"/>
      <c r="D390" s="25"/>
      <c r="E390" s="25"/>
      <c r="F390" s="25"/>
      <c r="G390" s="24"/>
      <c r="I390" s="26"/>
      <c r="J390" s="54"/>
      <c r="K390" s="54"/>
      <c r="L390" s="25"/>
      <c r="M390" s="25"/>
      <c r="N390" s="25"/>
      <c r="O390" s="24"/>
    </row>
    <row r="391" spans="1:15" ht="13.5" thickBot="1" x14ac:dyDescent="0.25">
      <c r="A391" s="23"/>
      <c r="B391" s="22"/>
      <c r="C391" s="22"/>
      <c r="D391" s="22"/>
      <c r="E391" s="22"/>
      <c r="F391" s="22"/>
      <c r="G391" s="21"/>
      <c r="I391" s="23"/>
      <c r="J391" s="22"/>
      <c r="K391" s="22"/>
      <c r="L391" s="22"/>
      <c r="M391" s="22"/>
      <c r="N391" s="22"/>
      <c r="O391" s="21"/>
    </row>
    <row r="392" spans="1:15" ht="13.5" thickBot="1" x14ac:dyDescent="0.25"/>
    <row r="393" spans="1:15" x14ac:dyDescent="0.2">
      <c r="A393" s="39"/>
      <c r="B393" s="38"/>
      <c r="C393" s="38"/>
      <c r="D393" s="38"/>
      <c r="E393" s="38"/>
      <c r="F393" s="38"/>
      <c r="G393" s="37"/>
      <c r="H393" s="32"/>
      <c r="I393" s="39"/>
      <c r="J393" s="38"/>
      <c r="K393" s="38"/>
      <c r="L393" s="38"/>
      <c r="M393" s="38"/>
      <c r="N393" s="38"/>
      <c r="O393" s="37"/>
    </row>
    <row r="394" spans="1:15" x14ac:dyDescent="0.2">
      <c r="A394" s="29"/>
      <c r="B394" s="118" t="str">
        <f>'الدرجات A'!$B$2</f>
        <v>جامعة الموصل</v>
      </c>
      <c r="C394" s="118"/>
      <c r="D394" s="118"/>
      <c r="E394" s="118"/>
      <c r="F394" s="118"/>
      <c r="G394" s="36"/>
      <c r="H394" s="32"/>
      <c r="I394" s="29"/>
      <c r="J394" s="118" t="str">
        <f>'الدرجات A'!$B$2</f>
        <v>جامعة الموصل</v>
      </c>
      <c r="K394" s="118"/>
      <c r="L394" s="118"/>
      <c r="M394" s="118"/>
      <c r="N394" s="118"/>
      <c r="O394" s="36"/>
    </row>
    <row r="395" spans="1:15" x14ac:dyDescent="0.2">
      <c r="A395" s="29"/>
      <c r="B395" s="118" t="str">
        <f>'الدرجات A'!$B$3</f>
        <v xml:space="preserve">كلية التربية  للبنات </v>
      </c>
      <c r="C395" s="118"/>
      <c r="D395" s="118"/>
      <c r="E395" s="118"/>
      <c r="F395" s="118"/>
      <c r="G395" s="36"/>
      <c r="H395" s="32"/>
      <c r="I395" s="29"/>
      <c r="J395" s="118" t="str">
        <f>'الدرجات A'!$B$3</f>
        <v xml:space="preserve">كلية التربية  للبنات </v>
      </c>
      <c r="K395" s="118"/>
      <c r="L395" s="118"/>
      <c r="M395" s="118"/>
      <c r="N395" s="118"/>
      <c r="O395" s="36"/>
    </row>
    <row r="396" spans="1:15" x14ac:dyDescent="0.2">
      <c r="A396" s="29"/>
      <c r="B396" s="118" t="str">
        <f>'الدرجات A'!$B$4</f>
        <v>قسم علوم الحياة</v>
      </c>
      <c r="C396" s="118"/>
      <c r="D396" s="118"/>
      <c r="E396" s="118"/>
      <c r="F396" s="118"/>
      <c r="G396" s="36"/>
      <c r="H396" s="32"/>
      <c r="I396" s="29"/>
      <c r="J396" s="118" t="str">
        <f>'الدرجات A'!$B$4</f>
        <v>قسم علوم الحياة</v>
      </c>
      <c r="K396" s="118"/>
      <c r="L396" s="118"/>
      <c r="M396" s="118"/>
      <c r="N396" s="118"/>
      <c r="O396" s="36"/>
    </row>
    <row r="397" spans="1:15" x14ac:dyDescent="0.2">
      <c r="A397" s="29"/>
      <c r="B397" s="118" t="s">
        <v>17</v>
      </c>
      <c r="C397" s="118"/>
      <c r="D397" s="118"/>
      <c r="E397" s="118"/>
      <c r="F397" s="118"/>
      <c r="G397" s="36"/>
      <c r="H397" s="32"/>
      <c r="I397" s="29"/>
      <c r="J397" s="118" t="s">
        <v>17</v>
      </c>
      <c r="K397" s="118"/>
      <c r="L397" s="118"/>
      <c r="M397" s="118"/>
      <c r="N397" s="118"/>
      <c r="O397" s="36"/>
    </row>
    <row r="398" spans="1:15" x14ac:dyDescent="0.2">
      <c r="A398" s="29"/>
      <c r="B398" s="118" t="str">
        <f>'الدرجات A'!$B$5</f>
        <v>العام الدراسي 2015-2016</v>
      </c>
      <c r="C398" s="118"/>
      <c r="D398" s="118"/>
      <c r="E398" s="118"/>
      <c r="F398" s="118"/>
      <c r="G398" s="36"/>
      <c r="H398" s="32"/>
      <c r="I398" s="29"/>
      <c r="J398" s="118" t="str">
        <f>'الدرجات A'!$B$5</f>
        <v>العام الدراسي 2015-2016</v>
      </c>
      <c r="K398" s="118"/>
      <c r="L398" s="118"/>
      <c r="M398" s="118"/>
      <c r="N398" s="118"/>
      <c r="O398" s="36"/>
    </row>
    <row r="399" spans="1:15" x14ac:dyDescent="0.2">
      <c r="A399" s="29"/>
      <c r="B399" s="118"/>
      <c r="C399" s="118"/>
      <c r="D399" s="118"/>
      <c r="E399" s="118"/>
      <c r="F399" s="118"/>
      <c r="G399" s="36"/>
      <c r="H399" s="32"/>
      <c r="I399" s="29"/>
      <c r="J399" s="118"/>
      <c r="K399" s="118"/>
      <c r="L399" s="118"/>
      <c r="M399" s="118"/>
      <c r="N399" s="118"/>
      <c r="O399" s="36"/>
    </row>
    <row r="400" spans="1:15" x14ac:dyDescent="0.2">
      <c r="A400" s="29"/>
      <c r="B400" s="118" t="s">
        <v>33</v>
      </c>
      <c r="C400" s="118"/>
      <c r="D400" s="52" t="str">
        <f>IF('الدرجات A'!$R$2=0," ",'الدرجات A'!$R$2)</f>
        <v>الاول</v>
      </c>
      <c r="E400" s="52" t="s">
        <v>32</v>
      </c>
      <c r="F400" s="52" t="str">
        <f>IF('الدرجات A'!$R$3=0," ",'الدرجات A'!$R$3)</f>
        <v xml:space="preserve"> </v>
      </c>
      <c r="G400" s="36"/>
      <c r="H400" s="32"/>
      <c r="I400" s="29"/>
      <c r="J400" s="118" t="s">
        <v>33</v>
      </c>
      <c r="K400" s="118"/>
      <c r="L400" s="52" t="str">
        <f>IF('الدرجات A'!$R$2=0," ",'الدرجات A'!$R$2)</f>
        <v>الاول</v>
      </c>
      <c r="M400" s="52" t="s">
        <v>32</v>
      </c>
      <c r="N400" s="52" t="str">
        <f>IF('الدرجات A'!$R$3=0," ",'الدرجات A'!$R$3)</f>
        <v xml:space="preserve"> </v>
      </c>
      <c r="O400" s="36"/>
    </row>
    <row r="401" spans="1:15" x14ac:dyDescent="0.2">
      <c r="A401" s="35"/>
      <c r="B401" s="118" t="s">
        <v>40</v>
      </c>
      <c r="C401" s="118"/>
      <c r="D401" s="118">
        <f>'الدرجات A'!B41</f>
        <v>0</v>
      </c>
      <c r="E401" s="118"/>
      <c r="F401" s="118"/>
      <c r="G401" s="27"/>
      <c r="H401" s="32"/>
      <c r="I401" s="35"/>
      <c r="J401" s="118" t="s">
        <v>40</v>
      </c>
      <c r="K401" s="118"/>
      <c r="L401" s="118">
        <f>'الدرجات A'!B42</f>
        <v>0</v>
      </c>
      <c r="M401" s="118"/>
      <c r="N401" s="118"/>
      <c r="O401" s="27"/>
    </row>
    <row r="402" spans="1:15" x14ac:dyDescent="0.2">
      <c r="A402" s="29"/>
      <c r="B402" s="34"/>
      <c r="C402" s="34"/>
      <c r="D402" s="34"/>
      <c r="E402" s="34"/>
      <c r="F402" s="34"/>
      <c r="G402" s="27"/>
      <c r="H402" s="32"/>
      <c r="I402" s="29"/>
      <c r="J402" s="34"/>
      <c r="K402" s="34"/>
      <c r="L402" s="34"/>
      <c r="M402" s="34"/>
      <c r="N402" s="34"/>
      <c r="O402" s="27"/>
    </row>
    <row r="403" spans="1:15" x14ac:dyDescent="0.2">
      <c r="A403" s="29"/>
      <c r="B403" s="53" t="s">
        <v>39</v>
      </c>
      <c r="C403" s="119" t="s">
        <v>38</v>
      </c>
      <c r="D403" s="119"/>
      <c r="E403" s="119"/>
      <c r="F403" s="33" t="s">
        <v>37</v>
      </c>
      <c r="G403" s="27"/>
      <c r="H403" s="32"/>
      <c r="I403" s="29"/>
      <c r="J403" s="53" t="s">
        <v>39</v>
      </c>
      <c r="K403" s="119" t="s">
        <v>38</v>
      </c>
      <c r="L403" s="119"/>
      <c r="M403" s="119"/>
      <c r="N403" s="33" t="s">
        <v>37</v>
      </c>
      <c r="O403" s="27"/>
    </row>
    <row r="404" spans="1:15" x14ac:dyDescent="0.2">
      <c r="A404" s="29"/>
      <c r="B404" s="53">
        <v>1</v>
      </c>
      <c r="C404" s="119" t="str">
        <f>IF('الدرجات A'!$E$7=0," ",'الدرجات A'!$E$7)</f>
        <v>احياء</v>
      </c>
      <c r="D404" s="119"/>
      <c r="E404" s="119"/>
      <c r="F404" s="31" t="str">
        <f>'الدرجات A'!I41</f>
        <v xml:space="preserve"> </v>
      </c>
      <c r="G404" s="27"/>
      <c r="H404" s="32"/>
      <c r="I404" s="29"/>
      <c r="J404" s="53">
        <v>1</v>
      </c>
      <c r="K404" s="119" t="str">
        <f>IF('الدرجات A'!$E$7=0," ",'الدرجات A'!$E$7)</f>
        <v>احياء</v>
      </c>
      <c r="L404" s="119"/>
      <c r="M404" s="119"/>
      <c r="N404" s="31" t="str">
        <f>'الدرجات A'!I42</f>
        <v xml:space="preserve"> </v>
      </c>
      <c r="O404" s="27"/>
    </row>
    <row r="405" spans="1:15" x14ac:dyDescent="0.2">
      <c r="A405" s="29"/>
      <c r="B405" s="53">
        <v>2</v>
      </c>
      <c r="C405" s="119" t="str">
        <f>IF('الدرجات A'!$R$7=0," ",'الدرجات A'!$R$7)</f>
        <v>تشريح نبات</v>
      </c>
      <c r="D405" s="119"/>
      <c r="E405" s="119"/>
      <c r="F405" s="31" t="str">
        <f>'الدرجات A'!V41</f>
        <v xml:space="preserve"> </v>
      </c>
      <c r="G405" s="27"/>
      <c r="H405" s="32"/>
      <c r="I405" s="29"/>
      <c r="J405" s="53">
        <v>2</v>
      </c>
      <c r="K405" s="119" t="str">
        <f>IF('الدرجات A'!$R$7=0," ",'الدرجات A'!$R$7)</f>
        <v>تشريح نبات</v>
      </c>
      <c r="L405" s="119"/>
      <c r="M405" s="119"/>
      <c r="N405" s="31" t="str">
        <f>'الدرجات A'!V42</f>
        <v xml:space="preserve"> </v>
      </c>
      <c r="O405" s="27"/>
    </row>
    <row r="406" spans="1:15" x14ac:dyDescent="0.2">
      <c r="A406" s="29"/>
      <c r="B406" s="53">
        <v>3</v>
      </c>
      <c r="C406" s="119" t="str">
        <f>IF('الدرجات A'!$AE$7=0," ",'الدرجات A'!$AE$7)</f>
        <v>حياتية خلية</v>
      </c>
      <c r="D406" s="119"/>
      <c r="E406" s="119"/>
      <c r="F406" s="31" t="str">
        <f>'الدرجات A'!AI41</f>
        <v xml:space="preserve"> </v>
      </c>
      <c r="G406" s="27"/>
      <c r="H406" s="32"/>
      <c r="I406" s="29"/>
      <c r="J406" s="53">
        <v>3</v>
      </c>
      <c r="K406" s="119" t="str">
        <f>IF('الدرجات A'!$AE$7=0," ",'الدرجات A'!$AE$7)</f>
        <v>حياتية خلية</v>
      </c>
      <c r="L406" s="119"/>
      <c r="M406" s="119"/>
      <c r="N406" s="31" t="str">
        <f>'الدرجات A'!AI42</f>
        <v xml:space="preserve"> </v>
      </c>
      <c r="O406" s="27"/>
    </row>
    <row r="407" spans="1:15" x14ac:dyDescent="0.2">
      <c r="A407" s="29"/>
      <c r="B407" s="53">
        <v>4</v>
      </c>
      <c r="C407" s="119" t="str">
        <f>IF('الدرجات A'!$AR$7=0," ",'الدرجات A'!$AR$7)</f>
        <v>الكيمياء العامة</v>
      </c>
      <c r="D407" s="119"/>
      <c r="E407" s="119"/>
      <c r="F407" s="31" t="str">
        <f>'الدرجات A'!AV41</f>
        <v xml:space="preserve"> </v>
      </c>
      <c r="G407" s="27"/>
      <c r="H407" s="32"/>
      <c r="I407" s="29"/>
      <c r="J407" s="53">
        <v>4</v>
      </c>
      <c r="K407" s="119" t="str">
        <f>IF('الدرجات A'!$AR$7=0," ",'الدرجات A'!$AR$7)</f>
        <v>الكيمياء العامة</v>
      </c>
      <c r="L407" s="119"/>
      <c r="M407" s="119"/>
      <c r="N407" s="31" t="str">
        <f>'الدرجات A'!AV42</f>
        <v xml:space="preserve"> </v>
      </c>
      <c r="O407" s="27"/>
    </row>
    <row r="408" spans="1:15" x14ac:dyDescent="0.2">
      <c r="A408" s="29"/>
      <c r="B408" s="53">
        <v>5</v>
      </c>
      <c r="C408" s="119" t="str">
        <f>IF('الدرجات A'!$BE$7=0," ",'الدرجات A'!$BE$7)</f>
        <v>علم الارض</v>
      </c>
      <c r="D408" s="119"/>
      <c r="E408" s="119"/>
      <c r="F408" s="31" t="str">
        <f>'الدرجات A'!BI41</f>
        <v xml:space="preserve"> </v>
      </c>
      <c r="G408" s="27"/>
      <c r="H408" s="32"/>
      <c r="I408" s="29"/>
      <c r="J408" s="53">
        <v>5</v>
      </c>
      <c r="K408" s="119" t="str">
        <f>IF('الدرجات A'!$BE$7=0," ",'الدرجات A'!$BE$7)</f>
        <v>علم الارض</v>
      </c>
      <c r="L408" s="119"/>
      <c r="M408" s="119"/>
      <c r="N408" s="31" t="str">
        <f>'الدرجات A'!BI42</f>
        <v xml:space="preserve"> </v>
      </c>
      <c r="O408" s="27"/>
    </row>
    <row r="409" spans="1:15" x14ac:dyDescent="0.2">
      <c r="A409" s="29"/>
      <c r="B409" s="53">
        <v>6</v>
      </c>
      <c r="C409" s="119" t="str">
        <f>IF('الدرجات A'!$BR$7=0," ",'الدرجات A'!$BR$7)</f>
        <v>علم النفس التربوي</v>
      </c>
      <c r="D409" s="119"/>
      <c r="E409" s="119"/>
      <c r="F409" s="31" t="str">
        <f>'الدرجات A'!BV41</f>
        <v xml:space="preserve"> </v>
      </c>
      <c r="G409" s="27"/>
      <c r="H409" s="32"/>
      <c r="I409" s="29"/>
      <c r="J409" s="53">
        <v>6</v>
      </c>
      <c r="K409" s="119" t="str">
        <f>IF('الدرجات A'!$BR$7=0," ",'الدرجات A'!$BR$7)</f>
        <v>علم النفس التربوي</v>
      </c>
      <c r="L409" s="119"/>
      <c r="M409" s="119"/>
      <c r="N409" s="31" t="str">
        <f>'الدرجات A'!BV42</f>
        <v xml:space="preserve"> </v>
      </c>
      <c r="O409" s="27"/>
    </row>
    <row r="410" spans="1:15" x14ac:dyDescent="0.2">
      <c r="A410" s="29"/>
      <c r="B410" s="53">
        <v>7</v>
      </c>
      <c r="C410" s="119" t="str">
        <f>IF('الدرجات A'!$CE$7=0," ",'الدرجات A'!$CE$7)</f>
        <v>اسس التربية</v>
      </c>
      <c r="D410" s="119"/>
      <c r="E410" s="119"/>
      <c r="F410" s="31" t="str">
        <f>'الدرجات A'!CI41</f>
        <v xml:space="preserve"> </v>
      </c>
      <c r="G410" s="27"/>
      <c r="H410" s="32"/>
      <c r="I410" s="29"/>
      <c r="J410" s="53">
        <v>7</v>
      </c>
      <c r="K410" s="119" t="str">
        <f>IF('الدرجات A'!$CE$7=0," ",'الدرجات A'!$CE$7)</f>
        <v>اسس التربية</v>
      </c>
      <c r="L410" s="119"/>
      <c r="M410" s="119"/>
      <c r="N410" s="31" t="str">
        <f>'الدرجات A'!CI42</f>
        <v xml:space="preserve"> </v>
      </c>
      <c r="O410" s="27"/>
    </row>
    <row r="411" spans="1:15" x14ac:dyDescent="0.2">
      <c r="A411" s="29"/>
      <c r="B411" s="53">
        <v>8</v>
      </c>
      <c r="C411" s="119" t="str">
        <f>IF('الدرجات A'!$CR$7=0," ",'الدرجات A'!$CR$7)</f>
        <v>اللغة العربية</v>
      </c>
      <c r="D411" s="119"/>
      <c r="E411" s="119"/>
      <c r="F411" s="31" t="str">
        <f>'الدرجات A'!CV41</f>
        <v xml:space="preserve"> </v>
      </c>
      <c r="G411" s="27"/>
      <c r="H411" s="32"/>
      <c r="I411" s="29"/>
      <c r="J411" s="53">
        <v>8</v>
      </c>
      <c r="K411" s="119" t="str">
        <f>IF('الدرجات A'!$CR$7=0," ",'الدرجات A'!$CR$7)</f>
        <v>اللغة العربية</v>
      </c>
      <c r="L411" s="119"/>
      <c r="M411" s="119"/>
      <c r="N411" s="31" t="str">
        <f>'الدرجات A'!CV42</f>
        <v xml:space="preserve"> </v>
      </c>
      <c r="O411" s="27"/>
    </row>
    <row r="412" spans="1:15" x14ac:dyDescent="0.2">
      <c r="A412" s="29"/>
      <c r="B412" s="53">
        <v>9</v>
      </c>
      <c r="C412" s="119" t="str">
        <f>IF('الدرجات A'!$DE$7=0," ",'الدرجات A'!$DE$7)</f>
        <v>اللغة الانكليزية</v>
      </c>
      <c r="D412" s="119"/>
      <c r="E412" s="119"/>
      <c r="F412" s="31" t="str">
        <f>'الدرجات A'!DI41</f>
        <v xml:space="preserve"> </v>
      </c>
      <c r="G412" s="27"/>
      <c r="H412" s="32"/>
      <c r="I412" s="29"/>
      <c r="J412" s="53">
        <v>9</v>
      </c>
      <c r="K412" s="119" t="str">
        <f>IF('الدرجات A'!$DE$7=0," ",'الدرجات A'!$DE$7)</f>
        <v>اللغة الانكليزية</v>
      </c>
      <c r="L412" s="119"/>
      <c r="M412" s="119"/>
      <c r="N412" s="31" t="str">
        <f>'الدرجات A'!DI42</f>
        <v xml:space="preserve"> </v>
      </c>
      <c r="O412" s="27"/>
    </row>
    <row r="413" spans="1:15" x14ac:dyDescent="0.2">
      <c r="A413" s="29"/>
      <c r="B413" s="53">
        <v>10</v>
      </c>
      <c r="C413" s="119" t="str">
        <f>IF('الدرجات A'!$DR$7=0," ",'الدرجات A'!$DR$7)</f>
        <v>الحاسوب</v>
      </c>
      <c r="D413" s="119"/>
      <c r="E413" s="119"/>
      <c r="F413" s="31" t="str">
        <f>'الدرجات A'!DV41</f>
        <v xml:space="preserve"> </v>
      </c>
      <c r="G413" s="27"/>
      <c r="H413" s="32"/>
      <c r="I413" s="29"/>
      <c r="J413" s="53">
        <v>10</v>
      </c>
      <c r="K413" s="119" t="str">
        <f>IF('الدرجات A'!$DR$7=0," ",'الدرجات A'!$DR$7)</f>
        <v>الحاسوب</v>
      </c>
      <c r="L413" s="119"/>
      <c r="M413" s="119"/>
      <c r="N413" s="31" t="str">
        <f>'الدرجات A'!DV42</f>
        <v xml:space="preserve"> </v>
      </c>
      <c r="O413" s="27"/>
    </row>
    <row r="414" spans="1:15" x14ac:dyDescent="0.2">
      <c r="A414" s="29"/>
      <c r="B414" s="53">
        <v>11</v>
      </c>
      <c r="C414" s="119" t="str">
        <f>IF('الدرجات A'!$EE$7=0," ",'الدرجات A'!$EE$7)</f>
        <v xml:space="preserve">حقوق الانسان </v>
      </c>
      <c r="D414" s="119"/>
      <c r="E414" s="119"/>
      <c r="F414" s="28" t="str">
        <f>'الدرجات A'!EI41</f>
        <v xml:space="preserve"> </v>
      </c>
      <c r="G414" s="27"/>
      <c r="H414" s="30"/>
      <c r="I414" s="29"/>
      <c r="J414" s="53">
        <v>11</v>
      </c>
      <c r="K414" s="119" t="str">
        <f>IF('الدرجات A'!$EE$7=0," ",'الدرجات A'!$EE$7)</f>
        <v xml:space="preserve">حقوق الانسان </v>
      </c>
      <c r="L414" s="119"/>
      <c r="M414" s="119"/>
      <c r="N414" s="28" t="str">
        <f>'الدرجات A'!EI42</f>
        <v xml:space="preserve"> </v>
      </c>
      <c r="O414" s="27"/>
    </row>
    <row r="415" spans="1:15" x14ac:dyDescent="0.2">
      <c r="A415" s="29"/>
      <c r="B415" s="53">
        <v>12</v>
      </c>
      <c r="C415" s="119" t="str">
        <f>IF('الدرجات A'!$ER$7=0," ",'الدرجات A'!$ER$7)</f>
        <v xml:space="preserve"> </v>
      </c>
      <c r="D415" s="119"/>
      <c r="E415" s="119"/>
      <c r="F415" s="28" t="str">
        <f>'الدرجات A'!EV41</f>
        <v xml:space="preserve"> </v>
      </c>
      <c r="G415" s="27"/>
      <c r="H415" s="30"/>
      <c r="I415" s="29"/>
      <c r="J415" s="53">
        <v>12</v>
      </c>
      <c r="K415" s="119" t="str">
        <f>IF('الدرجات A'!$ER$7=0," ",'الدرجات A'!$ER$7)</f>
        <v xml:space="preserve"> </v>
      </c>
      <c r="L415" s="119"/>
      <c r="M415" s="119"/>
      <c r="N415" s="55" t="str">
        <f>'الدرجات A'!EV42</f>
        <v xml:space="preserve"> </v>
      </c>
      <c r="O415" s="27"/>
    </row>
    <row r="416" spans="1:15" x14ac:dyDescent="0.2">
      <c r="A416" s="26"/>
      <c r="B416" s="25"/>
      <c r="C416" s="25"/>
      <c r="D416" s="25"/>
      <c r="E416" s="25"/>
      <c r="F416" s="25"/>
      <c r="G416" s="24"/>
      <c r="I416" s="26"/>
      <c r="J416" s="25"/>
      <c r="K416" s="25"/>
      <c r="L416" s="25"/>
      <c r="M416" s="25"/>
      <c r="N416" s="25"/>
      <c r="O416" s="24"/>
    </row>
    <row r="417" spans="1:15" x14ac:dyDescent="0.2">
      <c r="A417" s="26"/>
      <c r="B417" s="54" t="s">
        <v>36</v>
      </c>
      <c r="C417" s="54" t="str">
        <f>IF('الدرجات A'!FF41=0,"ناجح",IF('الدرجات A'!FF41&lt;'الدرجات A'!$FF$9,"مكمل","راسب"))</f>
        <v>ناجح</v>
      </c>
      <c r="D417" s="25"/>
      <c r="E417" s="120" t="s">
        <v>35</v>
      </c>
      <c r="F417" s="120"/>
      <c r="G417" s="24"/>
      <c r="I417" s="26"/>
      <c r="J417" s="54" t="s">
        <v>36</v>
      </c>
      <c r="K417" s="54" t="str">
        <f>IF('الدرجات A'!FF42=0,"ناجح",IF('الدرجات A'!FF42&lt;'الدرجات A'!$FF$9,"مكمل","راسب"))</f>
        <v>ناجح</v>
      </c>
      <c r="M417" s="120" t="s">
        <v>35</v>
      </c>
      <c r="N417" s="120"/>
      <c r="O417" s="24"/>
    </row>
    <row r="418" spans="1:15" x14ac:dyDescent="0.2">
      <c r="A418" s="26"/>
      <c r="B418" s="54"/>
      <c r="C418" s="54"/>
      <c r="D418" s="25"/>
      <c r="E418" s="25"/>
      <c r="F418" s="25"/>
      <c r="G418" s="24"/>
      <c r="I418" s="26"/>
      <c r="J418" s="54"/>
      <c r="K418" s="54"/>
      <c r="L418" s="25"/>
      <c r="M418" s="25"/>
      <c r="N418" s="25"/>
      <c r="O418" s="24"/>
    </row>
    <row r="419" spans="1:15" ht="13.5" thickBot="1" x14ac:dyDescent="0.25">
      <c r="A419" s="23"/>
      <c r="B419" s="22"/>
      <c r="C419" s="22"/>
      <c r="D419" s="22"/>
      <c r="E419" s="22"/>
      <c r="F419" s="22"/>
      <c r="G419" s="21"/>
      <c r="I419" s="23"/>
      <c r="J419" s="22"/>
      <c r="K419" s="22"/>
      <c r="L419" s="22"/>
      <c r="M419" s="22"/>
      <c r="N419" s="22"/>
      <c r="O419" s="21"/>
    </row>
  </sheetData>
  <mergeCells count="690">
    <mergeCell ref="C408:E408"/>
    <mergeCell ref="K408:M408"/>
    <mergeCell ref="C409:E409"/>
    <mergeCell ref="K409:M409"/>
    <mergeCell ref="C410:E410"/>
    <mergeCell ref="K410:M410"/>
    <mergeCell ref="C411:E411"/>
    <mergeCell ref="K411:M411"/>
    <mergeCell ref="C405:E405"/>
    <mergeCell ref="K405:M405"/>
    <mergeCell ref="C406:E406"/>
    <mergeCell ref="K406:M406"/>
    <mergeCell ref="C407:E407"/>
    <mergeCell ref="K407:M407"/>
    <mergeCell ref="B394:F394"/>
    <mergeCell ref="J394:N394"/>
    <mergeCell ref="B395:F395"/>
    <mergeCell ref="J395:N395"/>
    <mergeCell ref="B396:F396"/>
    <mergeCell ref="J396:N396"/>
    <mergeCell ref="B397:F397"/>
    <mergeCell ref="J397:N397"/>
    <mergeCell ref="B398:F398"/>
    <mergeCell ref="J398:N398"/>
    <mergeCell ref="B399:F399"/>
    <mergeCell ref="J399:N399"/>
    <mergeCell ref="B400:C400"/>
    <mergeCell ref="J400:K400"/>
    <mergeCell ref="B401:C401"/>
    <mergeCell ref="D401:F401"/>
    <mergeCell ref="C403:E403"/>
    <mergeCell ref="K403:M403"/>
    <mergeCell ref="C404:E404"/>
    <mergeCell ref="K404:M404"/>
    <mergeCell ref="J401:K401"/>
    <mergeCell ref="L401:N401"/>
    <mergeCell ref="C412:E412"/>
    <mergeCell ref="K412:M412"/>
    <mergeCell ref="C413:E413"/>
    <mergeCell ref="K413:M413"/>
    <mergeCell ref="C414:E414"/>
    <mergeCell ref="K414:M414"/>
    <mergeCell ref="C415:E415"/>
    <mergeCell ref="K415:M415"/>
    <mergeCell ref="E417:F417"/>
    <mergeCell ref="M417:N417"/>
    <mergeCell ref="C386:E386"/>
    <mergeCell ref="K386:M386"/>
    <mergeCell ref="C387:E387"/>
    <mergeCell ref="K387:M387"/>
    <mergeCell ref="E389:F389"/>
    <mergeCell ref="M389:N389"/>
    <mergeCell ref="B373:C373"/>
    <mergeCell ref="D373:F373"/>
    <mergeCell ref="J373:K373"/>
    <mergeCell ref="L373:N373"/>
    <mergeCell ref="C375:E375"/>
    <mergeCell ref="K375:M375"/>
    <mergeCell ref="C376:E376"/>
    <mergeCell ref="K376:M376"/>
    <mergeCell ref="C377:E377"/>
    <mergeCell ref="K377:M377"/>
    <mergeCell ref="C378:E378"/>
    <mergeCell ref="K378:M378"/>
    <mergeCell ref="C379:E379"/>
    <mergeCell ref="K379:M379"/>
    <mergeCell ref="C380:E380"/>
    <mergeCell ref="K380:M380"/>
    <mergeCell ref="C381:E381"/>
    <mergeCell ref="K381:M381"/>
    <mergeCell ref="B344:C344"/>
    <mergeCell ref="J344:K344"/>
    <mergeCell ref="C382:E382"/>
    <mergeCell ref="K382:M382"/>
    <mergeCell ref="C383:E383"/>
    <mergeCell ref="K383:M383"/>
    <mergeCell ref="C384:E384"/>
    <mergeCell ref="K384:M384"/>
    <mergeCell ref="C385:E385"/>
    <mergeCell ref="K385:M385"/>
    <mergeCell ref="B366:F366"/>
    <mergeCell ref="J366:N366"/>
    <mergeCell ref="B367:F367"/>
    <mergeCell ref="J367:N367"/>
    <mergeCell ref="B368:F368"/>
    <mergeCell ref="J368:N368"/>
    <mergeCell ref="B369:F369"/>
    <mergeCell ref="J369:N369"/>
    <mergeCell ref="B370:F370"/>
    <mergeCell ref="J370:N370"/>
    <mergeCell ref="B371:F371"/>
    <mergeCell ref="J371:N371"/>
    <mergeCell ref="B372:C372"/>
    <mergeCell ref="J372:K372"/>
    <mergeCell ref="C357:E357"/>
    <mergeCell ref="K357:M357"/>
    <mergeCell ref="C358:E358"/>
    <mergeCell ref="K358:M358"/>
    <mergeCell ref="C359:E359"/>
    <mergeCell ref="K359:M359"/>
    <mergeCell ref="E361:F361"/>
    <mergeCell ref="M361:N361"/>
    <mergeCell ref="B345:C345"/>
    <mergeCell ref="D345:F345"/>
    <mergeCell ref="J345:K345"/>
    <mergeCell ref="L345:N345"/>
    <mergeCell ref="C347:E347"/>
    <mergeCell ref="K347:M347"/>
    <mergeCell ref="C348:E348"/>
    <mergeCell ref="K348:M348"/>
    <mergeCell ref="C349:E349"/>
    <mergeCell ref="K349:M349"/>
    <mergeCell ref="C350:E350"/>
    <mergeCell ref="K350:M350"/>
    <mergeCell ref="C351:E351"/>
    <mergeCell ref="K351:M351"/>
    <mergeCell ref="C352:E352"/>
    <mergeCell ref="K352:M352"/>
    <mergeCell ref="B315:F315"/>
    <mergeCell ref="J315:N315"/>
    <mergeCell ref="B316:C316"/>
    <mergeCell ref="J316:K316"/>
    <mergeCell ref="C354:E354"/>
    <mergeCell ref="K354:M354"/>
    <mergeCell ref="C355:E355"/>
    <mergeCell ref="K355:M355"/>
    <mergeCell ref="C356:E356"/>
    <mergeCell ref="K356:M356"/>
    <mergeCell ref="C353:E353"/>
    <mergeCell ref="K353:M353"/>
    <mergeCell ref="B338:F338"/>
    <mergeCell ref="J338:N338"/>
    <mergeCell ref="B339:F339"/>
    <mergeCell ref="J339:N339"/>
    <mergeCell ref="B340:F340"/>
    <mergeCell ref="J340:N340"/>
    <mergeCell ref="B341:F341"/>
    <mergeCell ref="J341:N341"/>
    <mergeCell ref="B342:F342"/>
    <mergeCell ref="J342:N342"/>
    <mergeCell ref="B343:F343"/>
    <mergeCell ref="J343:N343"/>
    <mergeCell ref="C331:E331"/>
    <mergeCell ref="K331:M331"/>
    <mergeCell ref="E333:F333"/>
    <mergeCell ref="M333:N333"/>
    <mergeCell ref="B317:C317"/>
    <mergeCell ref="D317:F317"/>
    <mergeCell ref="J317:K317"/>
    <mergeCell ref="L317:N317"/>
    <mergeCell ref="C319:E319"/>
    <mergeCell ref="K319:M319"/>
    <mergeCell ref="C320:E320"/>
    <mergeCell ref="K320:M320"/>
    <mergeCell ref="C321:E321"/>
    <mergeCell ref="K321:M321"/>
    <mergeCell ref="C322:E322"/>
    <mergeCell ref="K322:M322"/>
    <mergeCell ref="C323:E323"/>
    <mergeCell ref="K323:M323"/>
    <mergeCell ref="C324:E324"/>
    <mergeCell ref="K324:M324"/>
    <mergeCell ref="C325:E325"/>
    <mergeCell ref="K325:M325"/>
    <mergeCell ref="C326:E326"/>
    <mergeCell ref="K326:M326"/>
    <mergeCell ref="C327:E327"/>
    <mergeCell ref="K327:M327"/>
    <mergeCell ref="C328:E328"/>
    <mergeCell ref="K328:M328"/>
    <mergeCell ref="C329:E329"/>
    <mergeCell ref="K329:M329"/>
    <mergeCell ref="C330:E330"/>
    <mergeCell ref="K330:M330"/>
    <mergeCell ref="C302:E302"/>
    <mergeCell ref="K302:M302"/>
    <mergeCell ref="C303:E303"/>
    <mergeCell ref="K303:M303"/>
    <mergeCell ref="E305:F305"/>
    <mergeCell ref="M305:N305"/>
    <mergeCell ref="B310:F310"/>
    <mergeCell ref="J310:N310"/>
    <mergeCell ref="B311:F311"/>
    <mergeCell ref="J311:N311"/>
    <mergeCell ref="B312:F312"/>
    <mergeCell ref="J312:N312"/>
    <mergeCell ref="B313:F313"/>
    <mergeCell ref="J313:N313"/>
    <mergeCell ref="B314:F314"/>
    <mergeCell ref="J314:N314"/>
    <mergeCell ref="C273:E273"/>
    <mergeCell ref="K273:M273"/>
    <mergeCell ref="C274:E274"/>
    <mergeCell ref="K274:M274"/>
    <mergeCell ref="C275:E275"/>
    <mergeCell ref="K275:M275"/>
    <mergeCell ref="E277:F277"/>
    <mergeCell ref="M277:N277"/>
    <mergeCell ref="B261:C261"/>
    <mergeCell ref="D261:F261"/>
    <mergeCell ref="J261:K261"/>
    <mergeCell ref="L261:N261"/>
    <mergeCell ref="C263:E263"/>
    <mergeCell ref="K263:M263"/>
    <mergeCell ref="C266:E266"/>
    <mergeCell ref="K266:M266"/>
    <mergeCell ref="C267:E267"/>
    <mergeCell ref="K267:M267"/>
    <mergeCell ref="C268:E268"/>
    <mergeCell ref="K268:M268"/>
    <mergeCell ref="C270:E270"/>
    <mergeCell ref="K270:M270"/>
    <mergeCell ref="C271:E271"/>
    <mergeCell ref="K271:M271"/>
    <mergeCell ref="C300:E300"/>
    <mergeCell ref="K300:M300"/>
    <mergeCell ref="C301:E301"/>
    <mergeCell ref="K301:M301"/>
    <mergeCell ref="B282:F282"/>
    <mergeCell ref="J282:N282"/>
    <mergeCell ref="B283:F283"/>
    <mergeCell ref="J283:N283"/>
    <mergeCell ref="B284:F284"/>
    <mergeCell ref="J284:N284"/>
    <mergeCell ref="B285:F285"/>
    <mergeCell ref="J285:N285"/>
    <mergeCell ref="B286:F286"/>
    <mergeCell ref="J286:N286"/>
    <mergeCell ref="B287:F287"/>
    <mergeCell ref="J287:N287"/>
    <mergeCell ref="B288:C288"/>
    <mergeCell ref="J288:K288"/>
    <mergeCell ref="C294:E294"/>
    <mergeCell ref="K294:M294"/>
    <mergeCell ref="C295:E295"/>
    <mergeCell ref="K295:M295"/>
    <mergeCell ref="C296:E296"/>
    <mergeCell ref="K296:M296"/>
    <mergeCell ref="C298:E298"/>
    <mergeCell ref="K298:M298"/>
    <mergeCell ref="C299:E299"/>
    <mergeCell ref="K299:M299"/>
    <mergeCell ref="C297:E297"/>
    <mergeCell ref="K297:M297"/>
    <mergeCell ref="B289:C289"/>
    <mergeCell ref="D289:F289"/>
    <mergeCell ref="J289:K289"/>
    <mergeCell ref="L289:N289"/>
    <mergeCell ref="C291:E291"/>
    <mergeCell ref="K291:M291"/>
    <mergeCell ref="C292:E292"/>
    <mergeCell ref="K292:M292"/>
    <mergeCell ref="C293:E293"/>
    <mergeCell ref="K293:M293"/>
    <mergeCell ref="C272:E272"/>
    <mergeCell ref="K272:M272"/>
    <mergeCell ref="C269:E269"/>
    <mergeCell ref="K269:M269"/>
    <mergeCell ref="B254:F254"/>
    <mergeCell ref="J254:N254"/>
    <mergeCell ref="B255:F255"/>
    <mergeCell ref="J255:N255"/>
    <mergeCell ref="B256:F256"/>
    <mergeCell ref="J256:N256"/>
    <mergeCell ref="B257:F257"/>
    <mergeCell ref="J257:N257"/>
    <mergeCell ref="B258:F258"/>
    <mergeCell ref="J258:N258"/>
    <mergeCell ref="B259:F259"/>
    <mergeCell ref="J259:N259"/>
    <mergeCell ref="C264:E264"/>
    <mergeCell ref="K264:M264"/>
    <mergeCell ref="C265:E265"/>
    <mergeCell ref="K265:M265"/>
    <mergeCell ref="B260:C260"/>
    <mergeCell ref="J260:K260"/>
    <mergeCell ref="C247:E247"/>
    <mergeCell ref="K247:M247"/>
    <mergeCell ref="E249:F249"/>
    <mergeCell ref="M249:N249"/>
    <mergeCell ref="B233:C233"/>
    <mergeCell ref="D233:F233"/>
    <mergeCell ref="J233:K233"/>
    <mergeCell ref="L233:N233"/>
    <mergeCell ref="C235:E235"/>
    <mergeCell ref="K235:M235"/>
    <mergeCell ref="C236:E236"/>
    <mergeCell ref="K236:M236"/>
    <mergeCell ref="C237:E237"/>
    <mergeCell ref="K237:M237"/>
    <mergeCell ref="C238:E238"/>
    <mergeCell ref="K238:M238"/>
    <mergeCell ref="C239:E239"/>
    <mergeCell ref="K239:M239"/>
    <mergeCell ref="C240:E240"/>
    <mergeCell ref="K240:M240"/>
    <mergeCell ref="C241:E241"/>
    <mergeCell ref="K241:M241"/>
    <mergeCell ref="C242:E242"/>
    <mergeCell ref="K242:M242"/>
    <mergeCell ref="C246:E246"/>
    <mergeCell ref="K246:M246"/>
    <mergeCell ref="C219:E219"/>
    <mergeCell ref="K219:M219"/>
    <mergeCell ref="E221:F221"/>
    <mergeCell ref="M221:N221"/>
    <mergeCell ref="B226:F226"/>
    <mergeCell ref="J226:N226"/>
    <mergeCell ref="B227:F227"/>
    <mergeCell ref="J227:N227"/>
    <mergeCell ref="B228:F228"/>
    <mergeCell ref="J228:N228"/>
    <mergeCell ref="B229:F229"/>
    <mergeCell ref="J229:N229"/>
    <mergeCell ref="B230:F230"/>
    <mergeCell ref="J230:N230"/>
    <mergeCell ref="B231:F231"/>
    <mergeCell ref="J231:N231"/>
    <mergeCell ref="B232:C232"/>
    <mergeCell ref="J232:K232"/>
    <mergeCell ref="C215:E215"/>
    <mergeCell ref="K215:M215"/>
    <mergeCell ref="C217:E217"/>
    <mergeCell ref="K217:M217"/>
    <mergeCell ref="C214:E214"/>
    <mergeCell ref="K214:M214"/>
    <mergeCell ref="C244:E244"/>
    <mergeCell ref="K244:M244"/>
    <mergeCell ref="C245:E245"/>
    <mergeCell ref="K245:M245"/>
    <mergeCell ref="J200:N200"/>
    <mergeCell ref="B201:F201"/>
    <mergeCell ref="J201:N201"/>
    <mergeCell ref="B202:F202"/>
    <mergeCell ref="J202:N202"/>
    <mergeCell ref="B203:F203"/>
    <mergeCell ref="J203:N203"/>
    <mergeCell ref="L205:N205"/>
    <mergeCell ref="C243:E243"/>
    <mergeCell ref="K243:M243"/>
    <mergeCell ref="C218:E218"/>
    <mergeCell ref="K218:M218"/>
    <mergeCell ref="C209:E209"/>
    <mergeCell ref="K209:M209"/>
    <mergeCell ref="C210:E210"/>
    <mergeCell ref="K210:M210"/>
    <mergeCell ref="C211:E211"/>
    <mergeCell ref="K211:M211"/>
    <mergeCell ref="C212:E212"/>
    <mergeCell ref="K212:M212"/>
    <mergeCell ref="C213:E213"/>
    <mergeCell ref="K213:M213"/>
    <mergeCell ref="C216:E216"/>
    <mergeCell ref="K216:M216"/>
    <mergeCell ref="C207:E207"/>
    <mergeCell ref="K207:M207"/>
    <mergeCell ref="C208:E208"/>
    <mergeCell ref="C191:E191"/>
    <mergeCell ref="K191:M191"/>
    <mergeCell ref="C184:E184"/>
    <mergeCell ref="K184:M184"/>
    <mergeCell ref="C188:E188"/>
    <mergeCell ref="K188:M188"/>
    <mergeCell ref="C189:E189"/>
    <mergeCell ref="K189:M189"/>
    <mergeCell ref="K208:M208"/>
    <mergeCell ref="B204:C204"/>
    <mergeCell ref="C187:E187"/>
    <mergeCell ref="K187:M187"/>
    <mergeCell ref="J204:K204"/>
    <mergeCell ref="B205:C205"/>
    <mergeCell ref="D205:F205"/>
    <mergeCell ref="J205:K205"/>
    <mergeCell ref="B198:F198"/>
    <mergeCell ref="J198:N198"/>
    <mergeCell ref="B199:F199"/>
    <mergeCell ref="J199:N199"/>
    <mergeCell ref="B200:F200"/>
    <mergeCell ref="C162:E162"/>
    <mergeCell ref="K162:M162"/>
    <mergeCell ref="C163:E163"/>
    <mergeCell ref="K163:M163"/>
    <mergeCell ref="B170:F170"/>
    <mergeCell ref="J170:N170"/>
    <mergeCell ref="B171:F171"/>
    <mergeCell ref="J171:N171"/>
    <mergeCell ref="E193:F193"/>
    <mergeCell ref="M193:N193"/>
    <mergeCell ref="L177:N177"/>
    <mergeCell ref="C179:E179"/>
    <mergeCell ref="K179:M179"/>
    <mergeCell ref="B176:C176"/>
    <mergeCell ref="J176:K176"/>
    <mergeCell ref="D177:F177"/>
    <mergeCell ref="C185:E185"/>
    <mergeCell ref="K185:M185"/>
    <mergeCell ref="C186:E186"/>
    <mergeCell ref="K186:M186"/>
    <mergeCell ref="B175:F175"/>
    <mergeCell ref="J175:N175"/>
    <mergeCell ref="C190:E190"/>
    <mergeCell ref="K190:M190"/>
    <mergeCell ref="C160:E160"/>
    <mergeCell ref="K160:M160"/>
    <mergeCell ref="L149:N149"/>
    <mergeCell ref="C151:E151"/>
    <mergeCell ref="B146:F146"/>
    <mergeCell ref="J146:N146"/>
    <mergeCell ref="E165:F165"/>
    <mergeCell ref="M165:N165"/>
    <mergeCell ref="C153:E153"/>
    <mergeCell ref="K153:M153"/>
    <mergeCell ref="C154:E154"/>
    <mergeCell ref="K154:M154"/>
    <mergeCell ref="C155:E155"/>
    <mergeCell ref="K155:M155"/>
    <mergeCell ref="C152:E152"/>
    <mergeCell ref="K152:M152"/>
    <mergeCell ref="C161:E161"/>
    <mergeCell ref="K161:M161"/>
    <mergeCell ref="C156:E156"/>
    <mergeCell ref="K156:M156"/>
    <mergeCell ref="C157:E157"/>
    <mergeCell ref="K157:M157"/>
    <mergeCell ref="C158:E158"/>
    <mergeCell ref="K158:M158"/>
    <mergeCell ref="B119:F119"/>
    <mergeCell ref="J119:N119"/>
    <mergeCell ref="L121:N121"/>
    <mergeCell ref="C123:E123"/>
    <mergeCell ref="K123:M123"/>
    <mergeCell ref="C124:E124"/>
    <mergeCell ref="K124:M124"/>
    <mergeCell ref="B120:C120"/>
    <mergeCell ref="J120:K120"/>
    <mergeCell ref="B121:C121"/>
    <mergeCell ref="D121:F121"/>
    <mergeCell ref="J121:K121"/>
    <mergeCell ref="B114:F114"/>
    <mergeCell ref="J114:N114"/>
    <mergeCell ref="B115:F115"/>
    <mergeCell ref="J115:N115"/>
    <mergeCell ref="B116:F116"/>
    <mergeCell ref="J116:N116"/>
    <mergeCell ref="B117:F117"/>
    <mergeCell ref="J117:N117"/>
    <mergeCell ref="B118:F118"/>
    <mergeCell ref="J118:N118"/>
    <mergeCell ref="C125:E125"/>
    <mergeCell ref="K125:M125"/>
    <mergeCell ref="C126:E126"/>
    <mergeCell ref="K126:M126"/>
    <mergeCell ref="C127:E127"/>
    <mergeCell ref="K127:M127"/>
    <mergeCell ref="C131:E131"/>
    <mergeCell ref="K131:M131"/>
    <mergeCell ref="C128:E128"/>
    <mergeCell ref="K128:M128"/>
    <mergeCell ref="C129:E129"/>
    <mergeCell ref="K129:M129"/>
    <mergeCell ref="C130:E130"/>
    <mergeCell ref="K130:M130"/>
    <mergeCell ref="B89:F89"/>
    <mergeCell ref="J89:N89"/>
    <mergeCell ref="B90:F90"/>
    <mergeCell ref="J90:N90"/>
    <mergeCell ref="B91:F91"/>
    <mergeCell ref="J91:N91"/>
    <mergeCell ref="L93:N93"/>
    <mergeCell ref="C95:E95"/>
    <mergeCell ref="K95:M95"/>
    <mergeCell ref="C105:E105"/>
    <mergeCell ref="K105:M105"/>
    <mergeCell ref="C98:E98"/>
    <mergeCell ref="K98:M98"/>
    <mergeCell ref="B92:C92"/>
    <mergeCell ref="J92:K92"/>
    <mergeCell ref="B93:C93"/>
    <mergeCell ref="D93:F93"/>
    <mergeCell ref="J93:K93"/>
    <mergeCell ref="C97:E97"/>
    <mergeCell ref="K97:M97"/>
    <mergeCell ref="C99:E99"/>
    <mergeCell ref="K99:M99"/>
    <mergeCell ref="C77:E77"/>
    <mergeCell ref="K77:M77"/>
    <mergeCell ref="C78:E78"/>
    <mergeCell ref="K78:M78"/>
    <mergeCell ref="C79:E79"/>
    <mergeCell ref="K79:M79"/>
    <mergeCell ref="E81:F81"/>
    <mergeCell ref="M81:N81"/>
    <mergeCell ref="B58:F58"/>
    <mergeCell ref="J58:N58"/>
    <mergeCell ref="B59:F59"/>
    <mergeCell ref="J59:N59"/>
    <mergeCell ref="B60:F60"/>
    <mergeCell ref="J60:N60"/>
    <mergeCell ref="B61:F61"/>
    <mergeCell ref="J61:N61"/>
    <mergeCell ref="B62:F62"/>
    <mergeCell ref="J62:N62"/>
    <mergeCell ref="B63:F63"/>
    <mergeCell ref="J63:N63"/>
    <mergeCell ref="L65:N65"/>
    <mergeCell ref="B64:C64"/>
    <mergeCell ref="J64:K64"/>
    <mergeCell ref="B65:C65"/>
    <mergeCell ref="B35:F35"/>
    <mergeCell ref="J35:N35"/>
    <mergeCell ref="C41:E41"/>
    <mergeCell ref="K41:M41"/>
    <mergeCell ref="C39:E39"/>
    <mergeCell ref="K39:M39"/>
    <mergeCell ref="D37:F37"/>
    <mergeCell ref="J37:K37"/>
    <mergeCell ref="C76:E76"/>
    <mergeCell ref="K76:M76"/>
    <mergeCell ref="D65:F65"/>
    <mergeCell ref="J65:K65"/>
    <mergeCell ref="C73:E73"/>
    <mergeCell ref="K73:M73"/>
    <mergeCell ref="C74:E74"/>
    <mergeCell ref="K74:M74"/>
    <mergeCell ref="C71:E71"/>
    <mergeCell ref="K71:M71"/>
    <mergeCell ref="C72:E72"/>
    <mergeCell ref="K72:M72"/>
    <mergeCell ref="C75:E75"/>
    <mergeCell ref="K75:M75"/>
    <mergeCell ref="C45:E45"/>
    <mergeCell ref="K45:M45"/>
    <mergeCell ref="B33:F33"/>
    <mergeCell ref="J33:N33"/>
    <mergeCell ref="B31:F31"/>
    <mergeCell ref="J31:N31"/>
    <mergeCell ref="B32:F32"/>
    <mergeCell ref="J32:N32"/>
    <mergeCell ref="E53:F53"/>
    <mergeCell ref="M53:N53"/>
    <mergeCell ref="C47:E47"/>
    <mergeCell ref="K47:M47"/>
    <mergeCell ref="C48:E48"/>
    <mergeCell ref="K48:M48"/>
    <mergeCell ref="C49:E49"/>
    <mergeCell ref="K49:M49"/>
    <mergeCell ref="C50:E50"/>
    <mergeCell ref="K50:M50"/>
    <mergeCell ref="C51:E51"/>
    <mergeCell ref="K51:M51"/>
    <mergeCell ref="L37:N37"/>
    <mergeCell ref="B36:C36"/>
    <mergeCell ref="J36:K36"/>
    <mergeCell ref="B37:C37"/>
    <mergeCell ref="B34:F34"/>
    <mergeCell ref="J34:N34"/>
    <mergeCell ref="B30:F30"/>
    <mergeCell ref="J30:N30"/>
    <mergeCell ref="B2:F2"/>
    <mergeCell ref="B3:F3"/>
    <mergeCell ref="B8:C8"/>
    <mergeCell ref="B4:F4"/>
    <mergeCell ref="B5:F5"/>
    <mergeCell ref="B6:F6"/>
    <mergeCell ref="C11:E11"/>
    <mergeCell ref="C12:E12"/>
    <mergeCell ref="J2:N2"/>
    <mergeCell ref="J3:N3"/>
    <mergeCell ref="J4:N4"/>
    <mergeCell ref="J5:N5"/>
    <mergeCell ref="J6:N6"/>
    <mergeCell ref="J8:K8"/>
    <mergeCell ref="J7:N7"/>
    <mergeCell ref="K11:M11"/>
    <mergeCell ref="B7:F7"/>
    <mergeCell ref="D9:F9"/>
    <mergeCell ref="B9:C9"/>
    <mergeCell ref="J9:K9"/>
    <mergeCell ref="L9:N9"/>
    <mergeCell ref="K12:M12"/>
    <mergeCell ref="K23:M23"/>
    <mergeCell ref="M25:N25"/>
    <mergeCell ref="C23:E23"/>
    <mergeCell ref="E25:F25"/>
    <mergeCell ref="C13:E13"/>
    <mergeCell ref="C14:E14"/>
    <mergeCell ref="C15:E15"/>
    <mergeCell ref="C16:E16"/>
    <mergeCell ref="C17:E17"/>
    <mergeCell ref="C18:E18"/>
    <mergeCell ref="C21:E21"/>
    <mergeCell ref="C22:E22"/>
    <mergeCell ref="K20:M20"/>
    <mergeCell ref="K21:M21"/>
    <mergeCell ref="K13:M13"/>
    <mergeCell ref="K14:M14"/>
    <mergeCell ref="K15:M15"/>
    <mergeCell ref="C19:E19"/>
    <mergeCell ref="C20:E20"/>
    <mergeCell ref="K16:M16"/>
    <mergeCell ref="K22:M22"/>
    <mergeCell ref="K17:M17"/>
    <mergeCell ref="K18:M18"/>
    <mergeCell ref="K19:M19"/>
    <mergeCell ref="C69:E69"/>
    <mergeCell ref="K69:M69"/>
    <mergeCell ref="C70:E70"/>
    <mergeCell ref="K70:M70"/>
    <mergeCell ref="C40:E40"/>
    <mergeCell ref="K40:M40"/>
    <mergeCell ref="C67:E67"/>
    <mergeCell ref="K67:M67"/>
    <mergeCell ref="C68:E68"/>
    <mergeCell ref="K68:M68"/>
    <mergeCell ref="C46:E46"/>
    <mergeCell ref="K46:M46"/>
    <mergeCell ref="C42:E42"/>
    <mergeCell ref="K42:M42"/>
    <mergeCell ref="C43:E43"/>
    <mergeCell ref="K43:M43"/>
    <mergeCell ref="C44:E44"/>
    <mergeCell ref="K44:M44"/>
    <mergeCell ref="B86:F86"/>
    <mergeCell ref="J86:N86"/>
    <mergeCell ref="B87:F87"/>
    <mergeCell ref="J87:N87"/>
    <mergeCell ref="B88:F88"/>
    <mergeCell ref="J88:N88"/>
    <mergeCell ref="E109:F109"/>
    <mergeCell ref="M109:N109"/>
    <mergeCell ref="C106:E106"/>
    <mergeCell ref="K106:M106"/>
    <mergeCell ref="C107:E107"/>
    <mergeCell ref="K107:M107"/>
    <mergeCell ref="C103:E103"/>
    <mergeCell ref="K103:M103"/>
    <mergeCell ref="C100:E100"/>
    <mergeCell ref="K100:M100"/>
    <mergeCell ref="C101:E101"/>
    <mergeCell ref="K101:M101"/>
    <mergeCell ref="C102:E102"/>
    <mergeCell ref="K102:M102"/>
    <mergeCell ref="C96:E96"/>
    <mergeCell ref="K96:M96"/>
    <mergeCell ref="C104:E104"/>
    <mergeCell ref="K104:M104"/>
    <mergeCell ref="C132:E132"/>
    <mergeCell ref="K132:M132"/>
    <mergeCell ref="E137:F137"/>
    <mergeCell ref="M137:N137"/>
    <mergeCell ref="C133:E133"/>
    <mergeCell ref="K133:M133"/>
    <mergeCell ref="C134:E134"/>
    <mergeCell ref="K134:M134"/>
    <mergeCell ref="C135:E135"/>
    <mergeCell ref="K135:M135"/>
    <mergeCell ref="B142:F142"/>
    <mergeCell ref="J142:N142"/>
    <mergeCell ref="B143:F143"/>
    <mergeCell ref="J143:N143"/>
    <mergeCell ref="B147:F147"/>
    <mergeCell ref="J147:N147"/>
    <mergeCell ref="C159:E159"/>
    <mergeCell ref="K159:M159"/>
    <mergeCell ref="B144:F144"/>
    <mergeCell ref="J144:N144"/>
    <mergeCell ref="K151:M151"/>
    <mergeCell ref="B148:C148"/>
    <mergeCell ref="J148:K148"/>
    <mergeCell ref="B149:C149"/>
    <mergeCell ref="D149:F149"/>
    <mergeCell ref="J149:K149"/>
    <mergeCell ref="B145:F145"/>
    <mergeCell ref="J145:N145"/>
    <mergeCell ref="B172:F172"/>
    <mergeCell ref="J172:N172"/>
    <mergeCell ref="B173:F173"/>
    <mergeCell ref="J173:N173"/>
    <mergeCell ref="C183:E183"/>
    <mergeCell ref="K183:M183"/>
    <mergeCell ref="B174:F174"/>
    <mergeCell ref="J174:N174"/>
    <mergeCell ref="C181:E181"/>
    <mergeCell ref="K181:M181"/>
    <mergeCell ref="C182:E182"/>
    <mergeCell ref="K182:M182"/>
    <mergeCell ref="B177:C177"/>
    <mergeCell ref="J177:K177"/>
    <mergeCell ref="C180:E180"/>
    <mergeCell ref="K180:M18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19"/>
  <sheetViews>
    <sheetView rightToLeft="1" workbookViewId="0">
      <selection activeCell="K26" sqref="K26"/>
    </sheetView>
  </sheetViews>
  <sheetFormatPr defaultRowHeight="12.75" x14ac:dyDescent="0.2"/>
  <cols>
    <col min="1" max="1" width="9" style="20"/>
    <col min="2" max="2" width="5.625" style="20" bestFit="1" customWidth="1"/>
    <col min="3" max="4" width="3.5" style="20" bestFit="1" customWidth="1"/>
    <col min="5" max="5" width="5.375" style="20" bestFit="1" customWidth="1"/>
    <col min="6" max="6" width="5.125" style="20" bestFit="1" customWidth="1"/>
    <col min="7" max="9" width="9" style="20"/>
    <col min="10" max="10" width="5.625" style="20" bestFit="1" customWidth="1"/>
    <col min="11" max="11" width="4" style="20" bestFit="1" customWidth="1"/>
    <col min="12" max="12" width="3.5" style="20" bestFit="1" customWidth="1"/>
    <col min="13" max="13" width="5.375" style="20" bestFit="1" customWidth="1"/>
    <col min="14" max="14" width="5.125" style="20" bestFit="1" customWidth="1"/>
    <col min="15" max="16384" width="9" style="20"/>
  </cols>
  <sheetData>
    <row r="1" spans="1:15" x14ac:dyDescent="0.2">
      <c r="A1" s="39"/>
      <c r="B1" s="38"/>
      <c r="C1" s="38"/>
      <c r="D1" s="38"/>
      <c r="E1" s="38"/>
      <c r="F1" s="38"/>
      <c r="G1" s="37"/>
      <c r="H1" s="32"/>
      <c r="I1" s="39"/>
      <c r="J1" s="38"/>
      <c r="K1" s="38"/>
      <c r="L1" s="38"/>
      <c r="M1" s="38"/>
      <c r="N1" s="38"/>
      <c r="O1" s="37"/>
    </row>
    <row r="2" spans="1:15" x14ac:dyDescent="0.2">
      <c r="A2" s="29"/>
      <c r="B2" s="118" t="str">
        <f>'الدرجات A'!$B$2</f>
        <v>جامعة الموصل</v>
      </c>
      <c r="C2" s="118"/>
      <c r="D2" s="118"/>
      <c r="E2" s="118"/>
      <c r="F2" s="118"/>
      <c r="G2" s="36"/>
      <c r="H2" s="32"/>
      <c r="I2" s="29"/>
      <c r="J2" s="118" t="str">
        <f>'الدرجات A'!$B$2</f>
        <v>جامعة الموصل</v>
      </c>
      <c r="K2" s="118"/>
      <c r="L2" s="118"/>
      <c r="M2" s="118"/>
      <c r="N2" s="118"/>
      <c r="O2" s="36"/>
    </row>
    <row r="3" spans="1:15" x14ac:dyDescent="0.2">
      <c r="A3" s="29"/>
      <c r="B3" s="118" t="str">
        <f>'الدرجات A'!$B$3</f>
        <v xml:space="preserve">كلية التربية  للبنات </v>
      </c>
      <c r="C3" s="118"/>
      <c r="D3" s="118"/>
      <c r="E3" s="118"/>
      <c r="F3" s="118"/>
      <c r="G3" s="36"/>
      <c r="H3" s="32"/>
      <c r="I3" s="29"/>
      <c r="J3" s="118" t="str">
        <f>'الدرجات A'!$B$3</f>
        <v xml:space="preserve">كلية التربية  للبنات </v>
      </c>
      <c r="K3" s="118"/>
      <c r="L3" s="118"/>
      <c r="M3" s="118"/>
      <c r="N3" s="118"/>
      <c r="O3" s="36"/>
    </row>
    <row r="4" spans="1:15" x14ac:dyDescent="0.2">
      <c r="A4" s="29"/>
      <c r="B4" s="118" t="str">
        <f>'الدرجات A'!$B$4</f>
        <v>قسم علوم الحياة</v>
      </c>
      <c r="C4" s="118"/>
      <c r="D4" s="118"/>
      <c r="E4" s="118"/>
      <c r="F4" s="118"/>
      <c r="G4" s="36"/>
      <c r="H4" s="32"/>
      <c r="I4" s="29"/>
      <c r="J4" s="118" t="str">
        <f>'الدرجات A'!$B$4</f>
        <v>قسم علوم الحياة</v>
      </c>
      <c r="K4" s="118"/>
      <c r="L4" s="118"/>
      <c r="M4" s="118"/>
      <c r="N4" s="118"/>
      <c r="O4" s="36"/>
    </row>
    <row r="5" spans="1:15" x14ac:dyDescent="0.2">
      <c r="A5" s="29"/>
      <c r="B5" s="118" t="s">
        <v>16</v>
      </c>
      <c r="C5" s="118"/>
      <c r="D5" s="118"/>
      <c r="E5" s="118"/>
      <c r="F5" s="118"/>
      <c r="G5" s="36"/>
      <c r="H5" s="32"/>
      <c r="I5" s="29"/>
      <c r="J5" s="118" t="s">
        <v>16</v>
      </c>
      <c r="K5" s="118"/>
      <c r="L5" s="118"/>
      <c r="M5" s="118"/>
      <c r="N5" s="118"/>
      <c r="O5" s="36"/>
    </row>
    <row r="6" spans="1:15" x14ac:dyDescent="0.2">
      <c r="A6" s="29"/>
      <c r="B6" s="118" t="str">
        <f>'الدرجات A'!$B$5</f>
        <v>العام الدراسي 2015-2016</v>
      </c>
      <c r="C6" s="118"/>
      <c r="D6" s="118"/>
      <c r="E6" s="118"/>
      <c r="F6" s="118"/>
      <c r="G6" s="36"/>
      <c r="H6" s="32"/>
      <c r="I6" s="29"/>
      <c r="J6" s="118" t="str">
        <f>'الدرجات A'!$B$5</f>
        <v>العام الدراسي 2015-2016</v>
      </c>
      <c r="K6" s="118"/>
      <c r="L6" s="118"/>
      <c r="M6" s="118"/>
      <c r="N6" s="118"/>
      <c r="O6" s="36"/>
    </row>
    <row r="7" spans="1:15" x14ac:dyDescent="0.2">
      <c r="A7" s="29"/>
      <c r="B7" s="118"/>
      <c r="C7" s="118"/>
      <c r="D7" s="118"/>
      <c r="E7" s="118"/>
      <c r="F7" s="118"/>
      <c r="G7" s="36"/>
      <c r="H7" s="32"/>
      <c r="I7" s="29"/>
      <c r="J7" s="118"/>
      <c r="K7" s="118"/>
      <c r="L7" s="118"/>
      <c r="M7" s="118"/>
      <c r="N7" s="118"/>
      <c r="O7" s="36"/>
    </row>
    <row r="8" spans="1:15" x14ac:dyDescent="0.2">
      <c r="A8" s="29"/>
      <c r="B8" s="118" t="s">
        <v>33</v>
      </c>
      <c r="C8" s="118"/>
      <c r="D8" s="43" t="str">
        <f>IF('الدرجات A'!$R$2=0," ",'الدرجات A'!$R$2)</f>
        <v>الاول</v>
      </c>
      <c r="E8" s="43" t="s">
        <v>32</v>
      </c>
      <c r="F8" s="43" t="str">
        <f>IF('الدرجات A'!$R$3=0," ",'الدرجات A'!$R$3)</f>
        <v xml:space="preserve"> </v>
      </c>
      <c r="G8" s="36"/>
      <c r="H8" s="32"/>
      <c r="I8" s="29"/>
      <c r="J8" s="118" t="s">
        <v>33</v>
      </c>
      <c r="K8" s="118"/>
      <c r="L8" s="43" t="str">
        <f>IF('الدرجات A'!$R$2=0," ",'الدرجات A'!$R$2)</f>
        <v>الاول</v>
      </c>
      <c r="M8" s="43" t="s">
        <v>32</v>
      </c>
      <c r="N8" s="43" t="str">
        <f>IF('الدرجات A'!$R$3=0," ",'الدرجات A'!$R$3)</f>
        <v xml:space="preserve"> </v>
      </c>
      <c r="O8" s="36"/>
    </row>
    <row r="9" spans="1:15" x14ac:dyDescent="0.2">
      <c r="A9" s="35"/>
      <c r="B9" s="118" t="s">
        <v>40</v>
      </c>
      <c r="C9" s="118"/>
      <c r="D9" s="118">
        <f>'الدرجات A'!B13</f>
        <v>0</v>
      </c>
      <c r="E9" s="118"/>
      <c r="F9" s="118"/>
      <c r="G9" s="27"/>
      <c r="H9" s="32"/>
      <c r="I9" s="35"/>
      <c r="J9" s="118" t="s">
        <v>40</v>
      </c>
      <c r="K9" s="118"/>
      <c r="L9" s="118">
        <f>'الدرجات A'!B14</f>
        <v>0</v>
      </c>
      <c r="M9" s="118"/>
      <c r="N9" s="118"/>
      <c r="O9" s="27"/>
    </row>
    <row r="10" spans="1:15" x14ac:dyDescent="0.2">
      <c r="A10" s="29"/>
      <c r="B10" s="34"/>
      <c r="C10" s="34"/>
      <c r="D10" s="34"/>
      <c r="E10" s="34"/>
      <c r="F10" s="34"/>
      <c r="G10" s="27"/>
      <c r="H10" s="32"/>
      <c r="I10" s="29"/>
      <c r="J10" s="34"/>
      <c r="K10" s="34"/>
      <c r="L10" s="34"/>
      <c r="M10" s="34"/>
      <c r="N10" s="34"/>
      <c r="O10" s="27"/>
    </row>
    <row r="11" spans="1:15" x14ac:dyDescent="0.2">
      <c r="A11" s="29"/>
      <c r="B11" s="42" t="s">
        <v>39</v>
      </c>
      <c r="C11" s="119" t="s">
        <v>38</v>
      </c>
      <c r="D11" s="119"/>
      <c r="E11" s="119"/>
      <c r="F11" s="33" t="s">
        <v>37</v>
      </c>
      <c r="G11" s="27"/>
      <c r="H11" s="32"/>
      <c r="I11" s="29"/>
      <c r="J11" s="42" t="s">
        <v>39</v>
      </c>
      <c r="K11" s="119" t="s">
        <v>38</v>
      </c>
      <c r="L11" s="119"/>
      <c r="M11" s="119"/>
      <c r="N11" s="33" t="s">
        <v>37</v>
      </c>
      <c r="O11" s="27"/>
    </row>
    <row r="12" spans="1:15" x14ac:dyDescent="0.2">
      <c r="A12" s="29"/>
      <c r="B12" s="42">
        <v>1</v>
      </c>
      <c r="C12" s="119" t="str">
        <f>IF('الدرجات A'!$E$7=0," ",'الدرجات A'!$E$7)</f>
        <v>احياء</v>
      </c>
      <c r="D12" s="119"/>
      <c r="E12" s="119"/>
      <c r="F12" s="31" t="str">
        <f>'الدرجات A'!J13</f>
        <v xml:space="preserve"> </v>
      </c>
      <c r="G12" s="27"/>
      <c r="H12" s="32"/>
      <c r="I12" s="29"/>
      <c r="J12" s="42">
        <v>1</v>
      </c>
      <c r="K12" s="119" t="str">
        <f>IF('الدرجات A'!$E$7=0," ",'الدرجات A'!$E$7)</f>
        <v>احياء</v>
      </c>
      <c r="L12" s="119"/>
      <c r="M12" s="119"/>
      <c r="N12" s="31" t="str">
        <f>'الدرجات A'!J14</f>
        <v xml:space="preserve"> </v>
      </c>
      <c r="O12" s="27"/>
    </row>
    <row r="13" spans="1:15" x14ac:dyDescent="0.2">
      <c r="A13" s="29"/>
      <c r="B13" s="42">
        <v>2</v>
      </c>
      <c r="C13" s="119" t="str">
        <f>IF('الدرجات A'!$R$7=0," ",'الدرجات A'!$R$7)</f>
        <v>تشريح نبات</v>
      </c>
      <c r="D13" s="119"/>
      <c r="E13" s="119"/>
      <c r="F13" s="31" t="str">
        <f>'الدرجات A'!W13</f>
        <v xml:space="preserve"> </v>
      </c>
      <c r="G13" s="27"/>
      <c r="H13" s="32"/>
      <c r="I13" s="29"/>
      <c r="J13" s="42">
        <v>2</v>
      </c>
      <c r="K13" s="119" t="str">
        <f>IF('الدرجات A'!$R$7=0," ",'الدرجات A'!$R$7)</f>
        <v>تشريح نبات</v>
      </c>
      <c r="L13" s="119"/>
      <c r="M13" s="119"/>
      <c r="N13" s="31" t="str">
        <f>'الدرجات A'!W14</f>
        <v xml:space="preserve"> </v>
      </c>
      <c r="O13" s="27"/>
    </row>
    <row r="14" spans="1:15" x14ac:dyDescent="0.2">
      <c r="A14" s="29"/>
      <c r="B14" s="42">
        <v>3</v>
      </c>
      <c r="C14" s="119" t="str">
        <f>IF('الدرجات A'!$AE$7=0," ",'الدرجات A'!$AE$7)</f>
        <v>حياتية خلية</v>
      </c>
      <c r="D14" s="119"/>
      <c r="E14" s="119"/>
      <c r="F14" s="31" t="str">
        <f>'الدرجات A'!AJ13</f>
        <v xml:space="preserve"> </v>
      </c>
      <c r="G14" s="27"/>
      <c r="H14" s="32"/>
      <c r="I14" s="29"/>
      <c r="J14" s="42">
        <v>3</v>
      </c>
      <c r="K14" s="119" t="str">
        <f>IF('الدرجات A'!$AE$7=0," ",'الدرجات A'!$AE$7)</f>
        <v>حياتية خلية</v>
      </c>
      <c r="L14" s="119"/>
      <c r="M14" s="119"/>
      <c r="N14" s="31" t="str">
        <f>'الدرجات A'!AJ14</f>
        <v xml:space="preserve"> </v>
      </c>
      <c r="O14" s="27"/>
    </row>
    <row r="15" spans="1:15" x14ac:dyDescent="0.2">
      <c r="A15" s="29"/>
      <c r="B15" s="42">
        <v>4</v>
      </c>
      <c r="C15" s="119" t="str">
        <f>IF('الدرجات A'!$AR$7=0," ",'الدرجات A'!$AR$7)</f>
        <v>الكيمياء العامة</v>
      </c>
      <c r="D15" s="119"/>
      <c r="E15" s="119"/>
      <c r="F15" s="31" t="str">
        <f>'الدرجات A'!AW13</f>
        <v xml:space="preserve"> </v>
      </c>
      <c r="G15" s="27"/>
      <c r="H15" s="32"/>
      <c r="I15" s="29"/>
      <c r="J15" s="42">
        <v>4</v>
      </c>
      <c r="K15" s="119" t="str">
        <f>IF('الدرجات A'!$AR$7=0," ",'الدرجات A'!$AR$7)</f>
        <v>الكيمياء العامة</v>
      </c>
      <c r="L15" s="119"/>
      <c r="M15" s="119"/>
      <c r="N15" s="31" t="str">
        <f>'الدرجات A'!AW14</f>
        <v xml:space="preserve"> </v>
      </c>
      <c r="O15" s="27"/>
    </row>
    <row r="16" spans="1:15" x14ac:dyDescent="0.2">
      <c r="A16" s="29"/>
      <c r="B16" s="42">
        <v>5</v>
      </c>
      <c r="C16" s="119" t="str">
        <f>IF('الدرجات A'!$BE$7=0," ",'الدرجات A'!$BE$7)</f>
        <v>علم الارض</v>
      </c>
      <c r="D16" s="119"/>
      <c r="E16" s="119"/>
      <c r="F16" s="31" t="str">
        <f>'الدرجات A'!BJ13</f>
        <v xml:space="preserve"> </v>
      </c>
      <c r="G16" s="27"/>
      <c r="H16" s="32"/>
      <c r="I16" s="29"/>
      <c r="J16" s="42">
        <v>5</v>
      </c>
      <c r="K16" s="119" t="str">
        <f>IF('الدرجات A'!$BE$7=0," ",'الدرجات A'!$BE$7)</f>
        <v>علم الارض</v>
      </c>
      <c r="L16" s="119"/>
      <c r="M16" s="119"/>
      <c r="N16" s="31" t="str">
        <f>'الدرجات A'!BJ14</f>
        <v xml:space="preserve"> </v>
      </c>
      <c r="O16" s="27"/>
    </row>
    <row r="17" spans="1:15" x14ac:dyDescent="0.2">
      <c r="A17" s="29"/>
      <c r="B17" s="42">
        <v>6</v>
      </c>
      <c r="C17" s="119" t="str">
        <f>IF('الدرجات A'!$BR$7=0," ",'الدرجات A'!$BR$7)</f>
        <v>علم النفس التربوي</v>
      </c>
      <c r="D17" s="119"/>
      <c r="E17" s="119"/>
      <c r="F17" s="31" t="str">
        <f>'الدرجات A'!BW13</f>
        <v xml:space="preserve"> </v>
      </c>
      <c r="G17" s="27"/>
      <c r="H17" s="32"/>
      <c r="I17" s="29"/>
      <c r="J17" s="42">
        <v>6</v>
      </c>
      <c r="K17" s="119" t="str">
        <f>IF('الدرجات A'!$BR$7=0," ",'الدرجات A'!$BR$7)</f>
        <v>علم النفس التربوي</v>
      </c>
      <c r="L17" s="119"/>
      <c r="M17" s="119"/>
      <c r="N17" s="31" t="str">
        <f>'الدرجات A'!BW14</f>
        <v xml:space="preserve"> </v>
      </c>
      <c r="O17" s="27"/>
    </row>
    <row r="18" spans="1:15" x14ac:dyDescent="0.2">
      <c r="A18" s="29"/>
      <c r="B18" s="42">
        <v>7</v>
      </c>
      <c r="C18" s="119" t="str">
        <f>IF('الدرجات A'!$CE$7=0," ",'الدرجات A'!$CE$7)</f>
        <v>اسس التربية</v>
      </c>
      <c r="D18" s="119"/>
      <c r="E18" s="119"/>
      <c r="F18" s="31" t="str">
        <f>'الدرجات A'!CJ13</f>
        <v xml:space="preserve"> </v>
      </c>
      <c r="G18" s="27"/>
      <c r="H18" s="32"/>
      <c r="I18" s="29"/>
      <c r="J18" s="42">
        <v>7</v>
      </c>
      <c r="K18" s="119" t="str">
        <f>IF('الدرجات A'!$CE$7=0," ",'الدرجات A'!$CE$7)</f>
        <v>اسس التربية</v>
      </c>
      <c r="L18" s="119"/>
      <c r="M18" s="119"/>
      <c r="N18" s="31" t="str">
        <f>'الدرجات A'!CJ14</f>
        <v xml:space="preserve"> </v>
      </c>
      <c r="O18" s="27"/>
    </row>
    <row r="19" spans="1:15" x14ac:dyDescent="0.2">
      <c r="A19" s="29"/>
      <c r="B19" s="42">
        <v>8</v>
      </c>
      <c r="C19" s="119" t="str">
        <f>IF('الدرجات A'!$CR$7=0," ",'الدرجات A'!$CR$7)</f>
        <v>اللغة العربية</v>
      </c>
      <c r="D19" s="119"/>
      <c r="E19" s="119"/>
      <c r="F19" s="31" t="str">
        <f>'الدرجات A'!CW13</f>
        <v xml:space="preserve"> </v>
      </c>
      <c r="G19" s="27"/>
      <c r="H19" s="32"/>
      <c r="I19" s="29"/>
      <c r="J19" s="42">
        <v>8</v>
      </c>
      <c r="K19" s="119" t="str">
        <f>IF('الدرجات A'!$CR$7=0," ",'الدرجات A'!$CR$7)</f>
        <v>اللغة العربية</v>
      </c>
      <c r="L19" s="119"/>
      <c r="M19" s="119"/>
      <c r="N19" s="31" t="str">
        <f>'الدرجات A'!CW14</f>
        <v xml:space="preserve"> </v>
      </c>
      <c r="O19" s="27"/>
    </row>
    <row r="20" spans="1:15" x14ac:dyDescent="0.2">
      <c r="A20" s="29"/>
      <c r="B20" s="42">
        <v>9</v>
      </c>
      <c r="C20" s="119" t="str">
        <f>IF('الدرجات A'!$DE$7=0," ",'الدرجات A'!$DE$7)</f>
        <v>اللغة الانكليزية</v>
      </c>
      <c r="D20" s="119"/>
      <c r="E20" s="119"/>
      <c r="F20" s="31" t="str">
        <f>'الدرجات A'!DJ13</f>
        <v xml:space="preserve"> </v>
      </c>
      <c r="G20" s="27"/>
      <c r="H20" s="32"/>
      <c r="I20" s="29"/>
      <c r="J20" s="42">
        <v>9</v>
      </c>
      <c r="K20" s="119" t="str">
        <f>IF('الدرجات A'!$DE$7=0," ",'الدرجات A'!$DE$7)</f>
        <v>اللغة الانكليزية</v>
      </c>
      <c r="L20" s="119"/>
      <c r="M20" s="119"/>
      <c r="N20" s="31" t="str">
        <f>'الدرجات A'!DJ14</f>
        <v xml:space="preserve"> </v>
      </c>
      <c r="O20" s="27"/>
    </row>
    <row r="21" spans="1:15" x14ac:dyDescent="0.2">
      <c r="A21" s="29"/>
      <c r="B21" s="42">
        <v>10</v>
      </c>
      <c r="C21" s="119" t="str">
        <f>IF('الدرجات A'!$DR$7=0," ",'الدرجات A'!$DR$7)</f>
        <v>الحاسوب</v>
      </c>
      <c r="D21" s="119"/>
      <c r="E21" s="119"/>
      <c r="F21" s="31" t="str">
        <f>'الدرجات A'!DW13</f>
        <v xml:space="preserve"> </v>
      </c>
      <c r="G21" s="27"/>
      <c r="H21" s="32"/>
      <c r="I21" s="29"/>
      <c r="J21" s="42">
        <v>10</v>
      </c>
      <c r="K21" s="119" t="str">
        <f>IF('الدرجات A'!$DR$7=0," ",'الدرجات A'!$DR$7)</f>
        <v>الحاسوب</v>
      </c>
      <c r="L21" s="119"/>
      <c r="M21" s="119"/>
      <c r="N21" s="31" t="str">
        <f>'الدرجات A'!DW14</f>
        <v xml:space="preserve"> </v>
      </c>
      <c r="O21" s="27"/>
    </row>
    <row r="22" spans="1:15" x14ac:dyDescent="0.2">
      <c r="A22" s="29"/>
      <c r="B22" s="42">
        <v>11</v>
      </c>
      <c r="C22" s="119" t="str">
        <f>IF('الدرجات A'!$EE$7=0," ",'الدرجات A'!$EE$7)</f>
        <v xml:space="preserve">حقوق الانسان </v>
      </c>
      <c r="D22" s="119"/>
      <c r="E22" s="119"/>
      <c r="F22" s="28" t="str">
        <f>'الدرجات A'!EJ13</f>
        <v xml:space="preserve"> </v>
      </c>
      <c r="G22" s="27"/>
      <c r="H22" s="30"/>
      <c r="I22" s="29"/>
      <c r="J22" s="42">
        <v>11</v>
      </c>
      <c r="K22" s="119" t="str">
        <f>IF('الدرجات A'!$EE$7=0," ",'الدرجات A'!$EE$7)</f>
        <v xml:space="preserve">حقوق الانسان </v>
      </c>
      <c r="L22" s="119"/>
      <c r="M22" s="119"/>
      <c r="N22" s="28" t="str">
        <f>'الدرجات A'!EJ14</f>
        <v xml:space="preserve"> </v>
      </c>
      <c r="O22" s="27"/>
    </row>
    <row r="23" spans="1:15" x14ac:dyDescent="0.2">
      <c r="A23" s="29"/>
      <c r="B23" s="42">
        <v>12</v>
      </c>
      <c r="C23" s="119" t="str">
        <f>IF('الدرجات A'!$ER$7=0," ",'الدرجات A'!$ER$7)</f>
        <v xml:space="preserve"> </v>
      </c>
      <c r="D23" s="119"/>
      <c r="E23" s="119"/>
      <c r="F23" s="28" t="str">
        <f>'الدرجات A'!EW13</f>
        <v xml:space="preserve"> </v>
      </c>
      <c r="G23" s="27"/>
      <c r="H23" s="30"/>
      <c r="I23" s="29"/>
      <c r="J23" s="42">
        <v>12</v>
      </c>
      <c r="K23" s="119" t="str">
        <f>IF('الدرجات A'!$ER$7=0," ",'الدرجات A'!$ER$7)</f>
        <v xml:space="preserve"> </v>
      </c>
      <c r="L23" s="119"/>
      <c r="M23" s="119"/>
      <c r="N23" s="28" t="str">
        <f>'الدرجات A'!EW14</f>
        <v xml:space="preserve"> </v>
      </c>
      <c r="O23" s="27"/>
    </row>
    <row r="24" spans="1:15" x14ac:dyDescent="0.2">
      <c r="A24" s="26"/>
      <c r="B24" s="25"/>
      <c r="C24" s="25"/>
      <c r="D24" s="25"/>
      <c r="E24" s="25"/>
      <c r="F24" s="25"/>
      <c r="G24" s="24"/>
      <c r="I24" s="26"/>
      <c r="J24" s="25"/>
      <c r="K24" s="25"/>
      <c r="L24" s="25"/>
      <c r="M24" s="25"/>
      <c r="N24" s="25"/>
      <c r="O24" s="24"/>
    </row>
    <row r="25" spans="1:15" x14ac:dyDescent="0.2">
      <c r="A25" s="26"/>
      <c r="B25" s="44" t="s">
        <v>36</v>
      </c>
      <c r="C25" s="44" t="str">
        <f>IF('الدرجات A'!FW13=0,"ناجح","راسب")</f>
        <v>ناجح</v>
      </c>
      <c r="D25" s="25"/>
      <c r="E25" s="120" t="s">
        <v>35</v>
      </c>
      <c r="F25" s="120"/>
      <c r="G25" s="24"/>
      <c r="I25" s="26"/>
      <c r="J25" s="44" t="s">
        <v>36</v>
      </c>
      <c r="K25" s="79" t="s">
        <v>49</v>
      </c>
      <c r="M25" s="120" t="s">
        <v>35</v>
      </c>
      <c r="N25" s="120"/>
      <c r="O25" s="24"/>
    </row>
    <row r="26" spans="1:15" x14ac:dyDescent="0.2">
      <c r="A26" s="26"/>
      <c r="B26" s="44"/>
      <c r="C26" s="44"/>
      <c r="D26" s="25"/>
      <c r="E26" s="25"/>
      <c r="F26" s="25"/>
      <c r="G26" s="24"/>
      <c r="I26" s="26"/>
      <c r="J26" s="44"/>
      <c r="K26" s="44"/>
      <c r="L26" s="25"/>
      <c r="M26" s="25"/>
      <c r="N26" s="25"/>
      <c r="O26" s="24"/>
    </row>
    <row r="27" spans="1:15" ht="13.5" thickBot="1" x14ac:dyDescent="0.25">
      <c r="A27" s="23"/>
      <c r="B27" s="22"/>
      <c r="C27" s="22"/>
      <c r="D27" s="22"/>
      <c r="E27" s="22"/>
      <c r="F27" s="22"/>
      <c r="G27" s="21"/>
      <c r="I27" s="23"/>
      <c r="J27" s="22"/>
      <c r="K27" s="22"/>
      <c r="L27" s="22"/>
      <c r="M27" s="22"/>
      <c r="N27" s="22"/>
      <c r="O27" s="21"/>
    </row>
    <row r="28" spans="1:15" ht="13.5" thickBot="1" x14ac:dyDescent="0.25"/>
    <row r="29" spans="1:15" x14ac:dyDescent="0.2">
      <c r="A29" s="39"/>
      <c r="B29" s="38"/>
      <c r="C29" s="38"/>
      <c r="D29" s="38"/>
      <c r="E29" s="38"/>
      <c r="F29" s="38"/>
      <c r="G29" s="37"/>
      <c r="H29" s="32"/>
      <c r="I29" s="39"/>
      <c r="J29" s="38"/>
      <c r="K29" s="38"/>
      <c r="L29" s="38"/>
      <c r="M29" s="38"/>
      <c r="N29" s="38"/>
      <c r="O29" s="37"/>
    </row>
    <row r="30" spans="1:15" x14ac:dyDescent="0.2">
      <c r="A30" s="29"/>
      <c r="B30" s="118" t="str">
        <f>'الدرجات A'!$B$2</f>
        <v>جامعة الموصل</v>
      </c>
      <c r="C30" s="118"/>
      <c r="D30" s="118"/>
      <c r="E30" s="118"/>
      <c r="F30" s="118"/>
      <c r="G30" s="36"/>
      <c r="H30" s="32"/>
      <c r="I30" s="29"/>
      <c r="J30" s="118" t="str">
        <f>'الدرجات A'!$B$2</f>
        <v>جامعة الموصل</v>
      </c>
      <c r="K30" s="118"/>
      <c r="L30" s="118"/>
      <c r="M30" s="118"/>
      <c r="N30" s="118"/>
      <c r="O30" s="36"/>
    </row>
    <row r="31" spans="1:15" x14ac:dyDescent="0.2">
      <c r="A31" s="29"/>
      <c r="B31" s="118" t="str">
        <f>'الدرجات A'!$B$3</f>
        <v xml:space="preserve">كلية التربية  للبنات </v>
      </c>
      <c r="C31" s="118"/>
      <c r="D31" s="118"/>
      <c r="E31" s="118"/>
      <c r="F31" s="118"/>
      <c r="G31" s="36"/>
      <c r="H31" s="32"/>
      <c r="I31" s="29"/>
      <c r="J31" s="118" t="str">
        <f>'الدرجات A'!$B$3</f>
        <v xml:space="preserve">كلية التربية  للبنات </v>
      </c>
      <c r="K31" s="118"/>
      <c r="L31" s="118"/>
      <c r="M31" s="118"/>
      <c r="N31" s="118"/>
      <c r="O31" s="36"/>
    </row>
    <row r="32" spans="1:15" x14ac:dyDescent="0.2">
      <c r="A32" s="29"/>
      <c r="B32" s="118" t="str">
        <f>'الدرجات A'!$B$4</f>
        <v>قسم علوم الحياة</v>
      </c>
      <c r="C32" s="118"/>
      <c r="D32" s="118"/>
      <c r="E32" s="118"/>
      <c r="F32" s="118"/>
      <c r="G32" s="36"/>
      <c r="H32" s="32"/>
      <c r="I32" s="29"/>
      <c r="J32" s="118" t="str">
        <f>'الدرجات A'!$B$4</f>
        <v>قسم علوم الحياة</v>
      </c>
      <c r="K32" s="118"/>
      <c r="L32" s="118"/>
      <c r="M32" s="118"/>
      <c r="N32" s="118"/>
      <c r="O32" s="36"/>
    </row>
    <row r="33" spans="1:15" x14ac:dyDescent="0.2">
      <c r="A33" s="29"/>
      <c r="B33" s="118" t="s">
        <v>16</v>
      </c>
      <c r="C33" s="118"/>
      <c r="D33" s="118"/>
      <c r="E33" s="118"/>
      <c r="F33" s="118"/>
      <c r="G33" s="36"/>
      <c r="H33" s="32"/>
      <c r="I33" s="29"/>
      <c r="J33" s="118" t="s">
        <v>16</v>
      </c>
      <c r="K33" s="118"/>
      <c r="L33" s="118"/>
      <c r="M33" s="118"/>
      <c r="N33" s="118"/>
      <c r="O33" s="36"/>
    </row>
    <row r="34" spans="1:15" x14ac:dyDescent="0.2">
      <c r="A34" s="29"/>
      <c r="B34" s="118" t="str">
        <f>'الدرجات A'!$B$5</f>
        <v>العام الدراسي 2015-2016</v>
      </c>
      <c r="C34" s="118"/>
      <c r="D34" s="118"/>
      <c r="E34" s="118"/>
      <c r="F34" s="118"/>
      <c r="G34" s="36"/>
      <c r="H34" s="32"/>
      <c r="I34" s="29"/>
      <c r="J34" s="118" t="str">
        <f>'الدرجات A'!$B$5</f>
        <v>العام الدراسي 2015-2016</v>
      </c>
      <c r="K34" s="118"/>
      <c r="L34" s="118"/>
      <c r="M34" s="118"/>
      <c r="N34" s="118"/>
      <c r="O34" s="36"/>
    </row>
    <row r="35" spans="1:15" x14ac:dyDescent="0.2">
      <c r="A35" s="29"/>
      <c r="B35" s="118"/>
      <c r="C35" s="118"/>
      <c r="D35" s="118"/>
      <c r="E35" s="118"/>
      <c r="F35" s="118"/>
      <c r="G35" s="36"/>
      <c r="H35" s="32"/>
      <c r="I35" s="29"/>
      <c r="J35" s="118"/>
      <c r="K35" s="118"/>
      <c r="L35" s="118"/>
      <c r="M35" s="118"/>
      <c r="N35" s="118"/>
      <c r="O35" s="36"/>
    </row>
    <row r="36" spans="1:15" x14ac:dyDescent="0.2">
      <c r="A36" s="29"/>
      <c r="B36" s="118" t="s">
        <v>33</v>
      </c>
      <c r="C36" s="118"/>
      <c r="D36" s="52" t="str">
        <f>IF('الدرجات A'!$R$2=0," ",'الدرجات A'!$R$2)</f>
        <v>الاول</v>
      </c>
      <c r="E36" s="52" t="s">
        <v>32</v>
      </c>
      <c r="F36" s="52" t="str">
        <f>IF('الدرجات A'!$R$3=0," ",'الدرجات A'!$R$3)</f>
        <v xml:space="preserve"> </v>
      </c>
      <c r="G36" s="36"/>
      <c r="H36" s="32"/>
      <c r="I36" s="29"/>
      <c r="J36" s="118" t="s">
        <v>33</v>
      </c>
      <c r="K36" s="118"/>
      <c r="L36" s="52" t="str">
        <f>IF('الدرجات A'!$R$2=0," ",'الدرجات A'!$R$2)</f>
        <v>الاول</v>
      </c>
      <c r="M36" s="52" t="s">
        <v>32</v>
      </c>
      <c r="N36" s="52" t="str">
        <f>IF('الدرجات A'!$R$3=0," ",'الدرجات A'!$R$3)</f>
        <v xml:space="preserve"> </v>
      </c>
      <c r="O36" s="36"/>
    </row>
    <row r="37" spans="1:15" x14ac:dyDescent="0.2">
      <c r="A37" s="35"/>
      <c r="B37" s="118" t="s">
        <v>40</v>
      </c>
      <c r="C37" s="118"/>
      <c r="D37" s="118">
        <f>'الدرجات A'!B15</f>
        <v>0</v>
      </c>
      <c r="E37" s="118"/>
      <c r="F37" s="118"/>
      <c r="G37" s="27"/>
      <c r="H37" s="32"/>
      <c r="I37" s="35"/>
      <c r="J37" s="118" t="s">
        <v>40</v>
      </c>
      <c r="K37" s="118"/>
      <c r="L37" s="118">
        <f>'الدرجات A'!B16</f>
        <v>0</v>
      </c>
      <c r="M37" s="118"/>
      <c r="N37" s="118"/>
      <c r="O37" s="27"/>
    </row>
    <row r="38" spans="1:15" x14ac:dyDescent="0.2">
      <c r="A38" s="29"/>
      <c r="B38" s="34"/>
      <c r="C38" s="34"/>
      <c r="D38" s="34"/>
      <c r="E38" s="34"/>
      <c r="F38" s="34"/>
      <c r="G38" s="27"/>
      <c r="H38" s="32"/>
      <c r="I38" s="29"/>
      <c r="J38" s="34"/>
      <c r="K38" s="34"/>
      <c r="L38" s="34"/>
      <c r="M38" s="34"/>
      <c r="N38" s="34"/>
      <c r="O38" s="27"/>
    </row>
    <row r="39" spans="1:15" x14ac:dyDescent="0.2">
      <c r="A39" s="29"/>
      <c r="B39" s="53" t="s">
        <v>39</v>
      </c>
      <c r="C39" s="119" t="s">
        <v>38</v>
      </c>
      <c r="D39" s="119"/>
      <c r="E39" s="119"/>
      <c r="F39" s="33" t="s">
        <v>37</v>
      </c>
      <c r="G39" s="27"/>
      <c r="H39" s="32"/>
      <c r="I39" s="29"/>
      <c r="J39" s="53" t="s">
        <v>39</v>
      </c>
      <c r="K39" s="119" t="s">
        <v>38</v>
      </c>
      <c r="L39" s="119"/>
      <c r="M39" s="119"/>
      <c r="N39" s="33" t="s">
        <v>37</v>
      </c>
      <c r="O39" s="27"/>
    </row>
    <row r="40" spans="1:15" x14ac:dyDescent="0.2">
      <c r="A40" s="29"/>
      <c r="B40" s="53">
        <v>1</v>
      </c>
      <c r="C40" s="119" t="str">
        <f>IF('الدرجات A'!$E$7=0," ",'الدرجات A'!$E$7)</f>
        <v>احياء</v>
      </c>
      <c r="D40" s="119"/>
      <c r="E40" s="119"/>
      <c r="F40" s="31" t="str">
        <f>'الدرجات A'!J15</f>
        <v xml:space="preserve"> </v>
      </c>
      <c r="G40" s="27"/>
      <c r="H40" s="32"/>
      <c r="I40" s="29"/>
      <c r="J40" s="53">
        <v>1</v>
      </c>
      <c r="K40" s="119" t="str">
        <f>IF('الدرجات A'!$E$7=0," ",'الدرجات A'!$E$7)</f>
        <v>احياء</v>
      </c>
      <c r="L40" s="119"/>
      <c r="M40" s="119"/>
      <c r="N40" s="31" t="str">
        <f>'الدرجات A'!J16</f>
        <v xml:space="preserve"> </v>
      </c>
      <c r="O40" s="27"/>
    </row>
    <row r="41" spans="1:15" x14ac:dyDescent="0.2">
      <c r="A41" s="29"/>
      <c r="B41" s="53">
        <v>2</v>
      </c>
      <c r="C41" s="119" t="str">
        <f>IF('الدرجات A'!$R$7=0," ",'الدرجات A'!$R$7)</f>
        <v>تشريح نبات</v>
      </c>
      <c r="D41" s="119"/>
      <c r="E41" s="119"/>
      <c r="F41" s="31" t="str">
        <f>'الدرجات A'!W15</f>
        <v xml:space="preserve"> </v>
      </c>
      <c r="G41" s="27"/>
      <c r="H41" s="32"/>
      <c r="I41" s="29"/>
      <c r="J41" s="53">
        <v>2</v>
      </c>
      <c r="K41" s="119" t="str">
        <f>IF('الدرجات A'!$R$7=0," ",'الدرجات A'!$R$7)</f>
        <v>تشريح نبات</v>
      </c>
      <c r="L41" s="119"/>
      <c r="M41" s="119"/>
      <c r="N41" s="31" t="str">
        <f>'الدرجات A'!W16</f>
        <v xml:space="preserve"> </v>
      </c>
      <c r="O41" s="27"/>
    </row>
    <row r="42" spans="1:15" x14ac:dyDescent="0.2">
      <c r="A42" s="29"/>
      <c r="B42" s="53">
        <v>3</v>
      </c>
      <c r="C42" s="119" t="str">
        <f>IF('الدرجات A'!$AE$7=0," ",'الدرجات A'!$AE$7)</f>
        <v>حياتية خلية</v>
      </c>
      <c r="D42" s="119"/>
      <c r="E42" s="119"/>
      <c r="F42" s="31" t="str">
        <f>'الدرجات A'!AJ15</f>
        <v xml:space="preserve"> </v>
      </c>
      <c r="G42" s="27"/>
      <c r="H42" s="32"/>
      <c r="I42" s="29"/>
      <c r="J42" s="53">
        <v>3</v>
      </c>
      <c r="K42" s="119" t="str">
        <f>IF('الدرجات A'!$AE$7=0," ",'الدرجات A'!$AE$7)</f>
        <v>حياتية خلية</v>
      </c>
      <c r="L42" s="119"/>
      <c r="M42" s="119"/>
      <c r="N42" s="31" t="str">
        <f>'الدرجات A'!AJ16</f>
        <v xml:space="preserve"> </v>
      </c>
      <c r="O42" s="27"/>
    </row>
    <row r="43" spans="1:15" x14ac:dyDescent="0.2">
      <c r="A43" s="29"/>
      <c r="B43" s="53">
        <v>4</v>
      </c>
      <c r="C43" s="119" t="str">
        <f>IF('الدرجات A'!$AR$7=0," ",'الدرجات A'!$AR$7)</f>
        <v>الكيمياء العامة</v>
      </c>
      <c r="D43" s="119"/>
      <c r="E43" s="119"/>
      <c r="F43" s="31" t="str">
        <f>'الدرجات A'!AW15</f>
        <v xml:space="preserve"> </v>
      </c>
      <c r="G43" s="27"/>
      <c r="H43" s="32"/>
      <c r="I43" s="29"/>
      <c r="J43" s="53">
        <v>4</v>
      </c>
      <c r="K43" s="119" t="str">
        <f>IF('الدرجات A'!$AR$7=0," ",'الدرجات A'!$AR$7)</f>
        <v>الكيمياء العامة</v>
      </c>
      <c r="L43" s="119"/>
      <c r="M43" s="119"/>
      <c r="N43" s="31" t="str">
        <f>'الدرجات A'!AW16</f>
        <v xml:space="preserve"> </v>
      </c>
      <c r="O43" s="27"/>
    </row>
    <row r="44" spans="1:15" x14ac:dyDescent="0.2">
      <c r="A44" s="29"/>
      <c r="B44" s="53">
        <v>5</v>
      </c>
      <c r="C44" s="119" t="str">
        <f>IF('الدرجات A'!$BE$7=0," ",'الدرجات A'!$BE$7)</f>
        <v>علم الارض</v>
      </c>
      <c r="D44" s="119"/>
      <c r="E44" s="119"/>
      <c r="F44" s="31" t="str">
        <f>'الدرجات A'!BJ15</f>
        <v xml:space="preserve"> </v>
      </c>
      <c r="G44" s="27"/>
      <c r="H44" s="32"/>
      <c r="I44" s="29"/>
      <c r="J44" s="53">
        <v>5</v>
      </c>
      <c r="K44" s="119" t="str">
        <f>IF('الدرجات A'!$BE$7=0," ",'الدرجات A'!$BE$7)</f>
        <v>علم الارض</v>
      </c>
      <c r="L44" s="119"/>
      <c r="M44" s="119"/>
      <c r="N44" s="31" t="str">
        <f>'الدرجات A'!BJ16</f>
        <v xml:space="preserve"> </v>
      </c>
      <c r="O44" s="27"/>
    </row>
    <row r="45" spans="1:15" x14ac:dyDescent="0.2">
      <c r="A45" s="29"/>
      <c r="B45" s="53">
        <v>6</v>
      </c>
      <c r="C45" s="119" t="str">
        <f>IF('الدرجات A'!$BR$7=0," ",'الدرجات A'!$BR$7)</f>
        <v>علم النفس التربوي</v>
      </c>
      <c r="D45" s="119"/>
      <c r="E45" s="119"/>
      <c r="F45" s="31" t="str">
        <f>'الدرجات A'!BW15</f>
        <v xml:space="preserve"> </v>
      </c>
      <c r="G45" s="27"/>
      <c r="H45" s="32"/>
      <c r="I45" s="29"/>
      <c r="J45" s="53">
        <v>6</v>
      </c>
      <c r="K45" s="119" t="str">
        <f>IF('الدرجات A'!$BR$7=0," ",'الدرجات A'!$BR$7)</f>
        <v>علم النفس التربوي</v>
      </c>
      <c r="L45" s="119"/>
      <c r="M45" s="119"/>
      <c r="N45" s="31" t="str">
        <f>'الدرجات A'!BW16</f>
        <v xml:space="preserve"> </v>
      </c>
      <c r="O45" s="27"/>
    </row>
    <row r="46" spans="1:15" x14ac:dyDescent="0.2">
      <c r="A46" s="29"/>
      <c r="B46" s="53">
        <v>7</v>
      </c>
      <c r="C46" s="119" t="str">
        <f>IF('الدرجات A'!$CE$7=0," ",'الدرجات A'!$CE$7)</f>
        <v>اسس التربية</v>
      </c>
      <c r="D46" s="119"/>
      <c r="E46" s="119"/>
      <c r="F46" s="31" t="str">
        <f>'الدرجات A'!CJ15</f>
        <v xml:space="preserve"> </v>
      </c>
      <c r="G46" s="27"/>
      <c r="H46" s="32"/>
      <c r="I46" s="29"/>
      <c r="J46" s="53">
        <v>7</v>
      </c>
      <c r="K46" s="119" t="str">
        <f>IF('الدرجات A'!$CE$7=0," ",'الدرجات A'!$CE$7)</f>
        <v>اسس التربية</v>
      </c>
      <c r="L46" s="119"/>
      <c r="M46" s="119"/>
      <c r="N46" s="31" t="str">
        <f>'الدرجات A'!CJ16</f>
        <v xml:space="preserve"> </v>
      </c>
      <c r="O46" s="27"/>
    </row>
    <row r="47" spans="1:15" x14ac:dyDescent="0.2">
      <c r="A47" s="29"/>
      <c r="B47" s="53">
        <v>8</v>
      </c>
      <c r="C47" s="119" t="str">
        <f>IF('الدرجات A'!$CR$7=0," ",'الدرجات A'!$CR$7)</f>
        <v>اللغة العربية</v>
      </c>
      <c r="D47" s="119"/>
      <c r="E47" s="119"/>
      <c r="F47" s="31" t="str">
        <f>'الدرجات A'!CW15</f>
        <v xml:space="preserve"> </v>
      </c>
      <c r="G47" s="27"/>
      <c r="H47" s="32"/>
      <c r="I47" s="29"/>
      <c r="J47" s="53">
        <v>8</v>
      </c>
      <c r="K47" s="119" t="str">
        <f>IF('الدرجات A'!$CR$7=0," ",'الدرجات A'!$CR$7)</f>
        <v>اللغة العربية</v>
      </c>
      <c r="L47" s="119"/>
      <c r="M47" s="119"/>
      <c r="N47" s="31" t="str">
        <f>'الدرجات A'!CW16</f>
        <v xml:space="preserve"> </v>
      </c>
      <c r="O47" s="27"/>
    </row>
    <row r="48" spans="1:15" x14ac:dyDescent="0.2">
      <c r="A48" s="29"/>
      <c r="B48" s="53">
        <v>9</v>
      </c>
      <c r="C48" s="119" t="str">
        <f>IF('الدرجات A'!$DE$7=0," ",'الدرجات A'!$DE$7)</f>
        <v>اللغة الانكليزية</v>
      </c>
      <c r="D48" s="119"/>
      <c r="E48" s="119"/>
      <c r="F48" s="31" t="str">
        <f>'الدرجات A'!DJ15</f>
        <v xml:space="preserve"> </v>
      </c>
      <c r="G48" s="27"/>
      <c r="H48" s="32"/>
      <c r="I48" s="29"/>
      <c r="J48" s="53">
        <v>9</v>
      </c>
      <c r="K48" s="119" t="str">
        <f>IF('الدرجات A'!$DE$7=0," ",'الدرجات A'!$DE$7)</f>
        <v>اللغة الانكليزية</v>
      </c>
      <c r="L48" s="119"/>
      <c r="M48" s="119"/>
      <c r="N48" s="31" t="str">
        <f>'الدرجات A'!DJ16</f>
        <v xml:space="preserve"> </v>
      </c>
      <c r="O48" s="27"/>
    </row>
    <row r="49" spans="1:15" x14ac:dyDescent="0.2">
      <c r="A49" s="29"/>
      <c r="B49" s="53">
        <v>10</v>
      </c>
      <c r="C49" s="119" t="str">
        <f>IF('الدرجات A'!$DR$7=0," ",'الدرجات A'!$DR$7)</f>
        <v>الحاسوب</v>
      </c>
      <c r="D49" s="119"/>
      <c r="E49" s="119"/>
      <c r="F49" s="31" t="str">
        <f>'الدرجات A'!DW15</f>
        <v xml:space="preserve"> </v>
      </c>
      <c r="G49" s="27"/>
      <c r="H49" s="32"/>
      <c r="I49" s="29"/>
      <c r="J49" s="53">
        <v>10</v>
      </c>
      <c r="K49" s="119" t="str">
        <f>IF('الدرجات A'!$DR$7=0," ",'الدرجات A'!$DR$7)</f>
        <v>الحاسوب</v>
      </c>
      <c r="L49" s="119"/>
      <c r="M49" s="119"/>
      <c r="N49" s="31" t="str">
        <f>'الدرجات A'!DW16</f>
        <v xml:space="preserve"> </v>
      </c>
      <c r="O49" s="27"/>
    </row>
    <row r="50" spans="1:15" x14ac:dyDescent="0.2">
      <c r="A50" s="29"/>
      <c r="B50" s="53">
        <v>11</v>
      </c>
      <c r="C50" s="119" t="str">
        <f>IF('الدرجات A'!$EE$7=0," ",'الدرجات A'!$EE$7)</f>
        <v xml:space="preserve">حقوق الانسان </v>
      </c>
      <c r="D50" s="119"/>
      <c r="E50" s="119"/>
      <c r="F50" s="28" t="str">
        <f>'الدرجات A'!EJ15</f>
        <v xml:space="preserve"> </v>
      </c>
      <c r="G50" s="27"/>
      <c r="H50" s="30"/>
      <c r="I50" s="29"/>
      <c r="J50" s="53">
        <v>11</v>
      </c>
      <c r="K50" s="119" t="str">
        <f>IF('الدرجات A'!$EE$7=0," ",'الدرجات A'!$EE$7)</f>
        <v xml:space="preserve">حقوق الانسان </v>
      </c>
      <c r="L50" s="119"/>
      <c r="M50" s="119"/>
      <c r="N50" s="28" t="str">
        <f>'الدرجات A'!EJ16</f>
        <v xml:space="preserve"> </v>
      </c>
      <c r="O50" s="27"/>
    </row>
    <row r="51" spans="1:15" x14ac:dyDescent="0.2">
      <c r="A51" s="29"/>
      <c r="B51" s="53">
        <v>12</v>
      </c>
      <c r="C51" s="119" t="str">
        <f>IF('الدرجات A'!$ER$7=0," ",'الدرجات A'!$ER$7)</f>
        <v xml:space="preserve"> </v>
      </c>
      <c r="D51" s="119"/>
      <c r="E51" s="119"/>
      <c r="F51" s="28" t="str">
        <f>'الدرجات A'!EW15</f>
        <v xml:space="preserve"> </v>
      </c>
      <c r="G51" s="27"/>
      <c r="H51" s="30"/>
      <c r="I51" s="29"/>
      <c r="J51" s="53">
        <v>12</v>
      </c>
      <c r="K51" s="119" t="str">
        <f>IF('الدرجات A'!$ER$7=0," ",'الدرجات A'!$ER$7)</f>
        <v xml:space="preserve"> </v>
      </c>
      <c r="L51" s="119"/>
      <c r="M51" s="119"/>
      <c r="N51" s="28" t="str">
        <f>'الدرجات A'!EW16</f>
        <v xml:space="preserve"> </v>
      </c>
      <c r="O51" s="27"/>
    </row>
    <row r="52" spans="1:15" x14ac:dyDescent="0.2">
      <c r="A52" s="26"/>
      <c r="B52" s="25"/>
      <c r="C52" s="25"/>
      <c r="D52" s="25"/>
      <c r="E52" s="25"/>
      <c r="F52" s="25"/>
      <c r="G52" s="24"/>
      <c r="I52" s="26"/>
      <c r="J52" s="25"/>
      <c r="K52" s="25"/>
      <c r="L52" s="25"/>
      <c r="M52" s="25"/>
      <c r="N52" s="25"/>
      <c r="O52" s="24"/>
    </row>
    <row r="53" spans="1:15" x14ac:dyDescent="0.2">
      <c r="A53" s="26"/>
      <c r="B53" s="54" t="s">
        <v>36</v>
      </c>
      <c r="C53" s="54" t="str">
        <f>IF('الدرجات A'!FW15=0,"ناجح","راسب")</f>
        <v>ناجح</v>
      </c>
      <c r="D53" s="25"/>
      <c r="E53" s="120" t="s">
        <v>35</v>
      </c>
      <c r="F53" s="120"/>
      <c r="G53" s="24"/>
      <c r="I53" s="26"/>
      <c r="J53" s="54" t="s">
        <v>36</v>
      </c>
      <c r="K53" s="54" t="str">
        <f>IF('الدرجات A'!FW16=0,"ناجح","راسب")</f>
        <v>ناجح</v>
      </c>
      <c r="M53" s="120" t="s">
        <v>35</v>
      </c>
      <c r="N53" s="120"/>
      <c r="O53" s="24"/>
    </row>
    <row r="54" spans="1:15" x14ac:dyDescent="0.2">
      <c r="A54" s="26"/>
      <c r="B54" s="54"/>
      <c r="C54" s="54"/>
      <c r="D54" s="25"/>
      <c r="E54" s="25"/>
      <c r="F54" s="25"/>
      <c r="G54" s="24"/>
      <c r="I54" s="26"/>
      <c r="J54" s="54"/>
      <c r="K54" s="54"/>
      <c r="L54" s="25"/>
      <c r="M54" s="25"/>
      <c r="N54" s="25"/>
      <c r="O54" s="24"/>
    </row>
    <row r="55" spans="1:15" ht="13.5" thickBot="1" x14ac:dyDescent="0.25">
      <c r="A55" s="23"/>
      <c r="B55" s="22"/>
      <c r="C55" s="22"/>
      <c r="D55" s="22"/>
      <c r="E55" s="22"/>
      <c r="F55" s="22"/>
      <c r="G55" s="21"/>
      <c r="I55" s="23"/>
      <c r="J55" s="22"/>
      <c r="K55" s="22"/>
      <c r="L55" s="22"/>
      <c r="M55" s="22"/>
      <c r="N55" s="22"/>
      <c r="O55" s="21"/>
    </row>
    <row r="56" spans="1:15" ht="13.5" thickBot="1" x14ac:dyDescent="0.25"/>
    <row r="57" spans="1:15" x14ac:dyDescent="0.2">
      <c r="A57" s="39"/>
      <c r="B57" s="38"/>
      <c r="C57" s="38"/>
      <c r="D57" s="38"/>
      <c r="E57" s="38"/>
      <c r="F57" s="38"/>
      <c r="G57" s="37"/>
      <c r="H57" s="32"/>
      <c r="I57" s="39"/>
      <c r="J57" s="38"/>
      <c r="K57" s="38"/>
      <c r="L57" s="38"/>
      <c r="M57" s="38"/>
      <c r="N57" s="38"/>
      <c r="O57" s="37"/>
    </row>
    <row r="58" spans="1:15" x14ac:dyDescent="0.2">
      <c r="A58" s="29"/>
      <c r="B58" s="118" t="str">
        <f>'الدرجات A'!$B$2</f>
        <v>جامعة الموصل</v>
      </c>
      <c r="C58" s="118"/>
      <c r="D58" s="118"/>
      <c r="E58" s="118"/>
      <c r="F58" s="118"/>
      <c r="G58" s="36"/>
      <c r="H58" s="32"/>
      <c r="I58" s="29"/>
      <c r="J58" s="118" t="str">
        <f>'الدرجات A'!$B$2</f>
        <v>جامعة الموصل</v>
      </c>
      <c r="K58" s="118"/>
      <c r="L58" s="118"/>
      <c r="M58" s="118"/>
      <c r="N58" s="118"/>
      <c r="O58" s="36"/>
    </row>
    <row r="59" spans="1:15" x14ac:dyDescent="0.2">
      <c r="A59" s="29"/>
      <c r="B59" s="118" t="str">
        <f>'الدرجات A'!$B$3</f>
        <v xml:space="preserve">كلية التربية  للبنات </v>
      </c>
      <c r="C59" s="118"/>
      <c r="D59" s="118"/>
      <c r="E59" s="118"/>
      <c r="F59" s="118"/>
      <c r="G59" s="36"/>
      <c r="H59" s="32"/>
      <c r="I59" s="29"/>
      <c r="J59" s="118" t="str">
        <f>'الدرجات A'!$B$3</f>
        <v xml:space="preserve">كلية التربية  للبنات </v>
      </c>
      <c r="K59" s="118"/>
      <c r="L59" s="118"/>
      <c r="M59" s="118"/>
      <c r="N59" s="118"/>
      <c r="O59" s="36"/>
    </row>
    <row r="60" spans="1:15" x14ac:dyDescent="0.2">
      <c r="A60" s="29"/>
      <c r="B60" s="118" t="str">
        <f>'الدرجات A'!$B$4</f>
        <v>قسم علوم الحياة</v>
      </c>
      <c r="C60" s="118"/>
      <c r="D60" s="118"/>
      <c r="E60" s="118"/>
      <c r="F60" s="118"/>
      <c r="G60" s="36"/>
      <c r="H60" s="32"/>
      <c r="I60" s="29"/>
      <c r="J60" s="118" t="str">
        <f>'الدرجات A'!$B$4</f>
        <v>قسم علوم الحياة</v>
      </c>
      <c r="K60" s="118"/>
      <c r="L60" s="118"/>
      <c r="M60" s="118"/>
      <c r="N60" s="118"/>
      <c r="O60" s="36"/>
    </row>
    <row r="61" spans="1:15" x14ac:dyDescent="0.2">
      <c r="A61" s="29"/>
      <c r="B61" s="118" t="s">
        <v>16</v>
      </c>
      <c r="C61" s="118"/>
      <c r="D61" s="118"/>
      <c r="E61" s="118"/>
      <c r="F61" s="118"/>
      <c r="G61" s="36"/>
      <c r="H61" s="32"/>
      <c r="I61" s="29"/>
      <c r="J61" s="118" t="s">
        <v>16</v>
      </c>
      <c r="K61" s="118"/>
      <c r="L61" s="118"/>
      <c r="M61" s="118"/>
      <c r="N61" s="118"/>
      <c r="O61" s="36"/>
    </row>
    <row r="62" spans="1:15" x14ac:dyDescent="0.2">
      <c r="A62" s="29"/>
      <c r="B62" s="118" t="str">
        <f>'الدرجات A'!$B$5</f>
        <v>العام الدراسي 2015-2016</v>
      </c>
      <c r="C62" s="118"/>
      <c r="D62" s="118"/>
      <c r="E62" s="118"/>
      <c r="F62" s="118"/>
      <c r="G62" s="36"/>
      <c r="H62" s="32"/>
      <c r="I62" s="29"/>
      <c r="J62" s="118" t="str">
        <f>'الدرجات A'!$B$5</f>
        <v>العام الدراسي 2015-2016</v>
      </c>
      <c r="K62" s="118"/>
      <c r="L62" s="118"/>
      <c r="M62" s="118"/>
      <c r="N62" s="118"/>
      <c r="O62" s="36"/>
    </row>
    <row r="63" spans="1:15" x14ac:dyDescent="0.2">
      <c r="A63" s="29"/>
      <c r="B63" s="118"/>
      <c r="C63" s="118"/>
      <c r="D63" s="118"/>
      <c r="E63" s="118"/>
      <c r="F63" s="118"/>
      <c r="G63" s="36"/>
      <c r="H63" s="32"/>
      <c r="I63" s="29"/>
      <c r="J63" s="118"/>
      <c r="K63" s="118"/>
      <c r="L63" s="118"/>
      <c r="M63" s="118"/>
      <c r="N63" s="118"/>
      <c r="O63" s="36"/>
    </row>
    <row r="64" spans="1:15" x14ac:dyDescent="0.2">
      <c r="A64" s="29"/>
      <c r="B64" s="118" t="s">
        <v>33</v>
      </c>
      <c r="C64" s="118"/>
      <c r="D64" s="77" t="str">
        <f>IF('الدرجات A'!$R$2=0," ",'الدرجات A'!$R$2)</f>
        <v>الاول</v>
      </c>
      <c r="E64" s="77" t="s">
        <v>32</v>
      </c>
      <c r="F64" s="77" t="str">
        <f>IF('الدرجات A'!$R$3=0," ",'الدرجات A'!$R$3)</f>
        <v xml:space="preserve"> </v>
      </c>
      <c r="G64" s="36"/>
      <c r="H64" s="32"/>
      <c r="I64" s="29"/>
      <c r="J64" s="118" t="s">
        <v>33</v>
      </c>
      <c r="K64" s="118"/>
      <c r="L64" s="77" t="str">
        <f>IF('الدرجات A'!$R$2=0," ",'الدرجات A'!$R$2)</f>
        <v>الاول</v>
      </c>
      <c r="M64" s="77" t="s">
        <v>32</v>
      </c>
      <c r="N64" s="77" t="str">
        <f>IF('الدرجات A'!$R$3=0," ",'الدرجات A'!$R$3)</f>
        <v xml:space="preserve"> </v>
      </c>
      <c r="O64" s="36"/>
    </row>
    <row r="65" spans="1:15" x14ac:dyDescent="0.2">
      <c r="A65" s="35"/>
      <c r="B65" s="118" t="s">
        <v>40</v>
      </c>
      <c r="C65" s="118"/>
      <c r="D65" s="118">
        <f>'الدرجات A'!B17</f>
        <v>0</v>
      </c>
      <c r="E65" s="118"/>
      <c r="F65" s="118"/>
      <c r="G65" s="27"/>
      <c r="H65" s="32"/>
      <c r="I65" s="35"/>
      <c r="J65" s="118" t="s">
        <v>40</v>
      </c>
      <c r="K65" s="118"/>
      <c r="L65" s="118">
        <f>'الدرجات A'!B18</f>
        <v>0</v>
      </c>
      <c r="M65" s="118"/>
      <c r="N65" s="118"/>
      <c r="O65" s="27"/>
    </row>
    <row r="66" spans="1:15" x14ac:dyDescent="0.2">
      <c r="A66" s="29"/>
      <c r="B66" s="34"/>
      <c r="C66" s="34"/>
      <c r="D66" s="34"/>
      <c r="E66" s="34"/>
      <c r="F66" s="34"/>
      <c r="G66" s="27"/>
      <c r="H66" s="32"/>
      <c r="I66" s="29"/>
      <c r="J66" s="34"/>
      <c r="K66" s="34"/>
      <c r="L66" s="34"/>
      <c r="M66" s="34"/>
      <c r="N66" s="34"/>
      <c r="O66" s="27"/>
    </row>
    <row r="67" spans="1:15" x14ac:dyDescent="0.2">
      <c r="A67" s="29"/>
      <c r="B67" s="76" t="s">
        <v>39</v>
      </c>
      <c r="C67" s="121" t="s">
        <v>38</v>
      </c>
      <c r="D67" s="122"/>
      <c r="E67" s="123"/>
      <c r="F67" s="33" t="s">
        <v>37</v>
      </c>
      <c r="G67" s="27"/>
      <c r="H67" s="32"/>
      <c r="I67" s="29"/>
      <c r="J67" s="76" t="s">
        <v>39</v>
      </c>
      <c r="K67" s="121" t="s">
        <v>38</v>
      </c>
      <c r="L67" s="122"/>
      <c r="M67" s="123"/>
      <c r="N67" s="33" t="s">
        <v>37</v>
      </c>
      <c r="O67" s="27"/>
    </row>
    <row r="68" spans="1:15" x14ac:dyDescent="0.2">
      <c r="A68" s="29"/>
      <c r="B68" s="76">
        <v>1</v>
      </c>
      <c r="C68" s="121" t="str">
        <f>IF('الدرجات A'!$E$7=0," ",'الدرجات A'!$E$7)</f>
        <v>احياء</v>
      </c>
      <c r="D68" s="122"/>
      <c r="E68" s="123"/>
      <c r="F68" s="31" t="str">
        <f>'الدرجات A'!J17</f>
        <v xml:space="preserve"> </v>
      </c>
      <c r="G68" s="27"/>
      <c r="H68" s="32"/>
      <c r="I68" s="29"/>
      <c r="J68" s="76">
        <v>1</v>
      </c>
      <c r="K68" s="121" t="str">
        <f>IF('الدرجات A'!$E$7=0," ",'الدرجات A'!$E$7)</f>
        <v>احياء</v>
      </c>
      <c r="L68" s="122"/>
      <c r="M68" s="123"/>
      <c r="N68" s="31" t="str">
        <f>'الدرجات A'!J18</f>
        <v xml:space="preserve"> </v>
      </c>
      <c r="O68" s="27"/>
    </row>
    <row r="69" spans="1:15" x14ac:dyDescent="0.2">
      <c r="A69" s="29"/>
      <c r="B69" s="76">
        <v>2</v>
      </c>
      <c r="C69" s="121" t="str">
        <f>IF('الدرجات A'!$R$7=0," ",'الدرجات A'!$R$7)</f>
        <v>تشريح نبات</v>
      </c>
      <c r="D69" s="122"/>
      <c r="E69" s="123"/>
      <c r="F69" s="31" t="str">
        <f>'الدرجات A'!W17</f>
        <v xml:space="preserve"> </v>
      </c>
      <c r="G69" s="27"/>
      <c r="H69" s="32"/>
      <c r="I69" s="29"/>
      <c r="J69" s="76">
        <v>2</v>
      </c>
      <c r="K69" s="121" t="str">
        <f>IF('الدرجات A'!$R$7=0," ",'الدرجات A'!$R$7)</f>
        <v>تشريح نبات</v>
      </c>
      <c r="L69" s="122"/>
      <c r="M69" s="123"/>
      <c r="N69" s="31" t="str">
        <f>'الدرجات A'!W18</f>
        <v xml:space="preserve"> </v>
      </c>
      <c r="O69" s="27"/>
    </row>
    <row r="70" spans="1:15" x14ac:dyDescent="0.2">
      <c r="A70" s="29"/>
      <c r="B70" s="76">
        <v>3</v>
      </c>
      <c r="C70" s="121" t="str">
        <f>IF('الدرجات A'!$AE$7=0," ",'الدرجات A'!$AE$7)</f>
        <v>حياتية خلية</v>
      </c>
      <c r="D70" s="122"/>
      <c r="E70" s="123"/>
      <c r="F70" s="31" t="str">
        <f>'الدرجات A'!AJ17</f>
        <v xml:space="preserve"> </v>
      </c>
      <c r="G70" s="27"/>
      <c r="H70" s="32"/>
      <c r="I70" s="29"/>
      <c r="J70" s="76">
        <v>3</v>
      </c>
      <c r="K70" s="121" t="str">
        <f>IF('الدرجات A'!$AE$7=0," ",'الدرجات A'!$AE$7)</f>
        <v>حياتية خلية</v>
      </c>
      <c r="L70" s="122"/>
      <c r="M70" s="123"/>
      <c r="N70" s="31" t="str">
        <f>'الدرجات A'!AJ18</f>
        <v xml:space="preserve"> </v>
      </c>
      <c r="O70" s="27"/>
    </row>
    <row r="71" spans="1:15" x14ac:dyDescent="0.2">
      <c r="A71" s="29"/>
      <c r="B71" s="76">
        <v>4</v>
      </c>
      <c r="C71" s="121" t="str">
        <f>IF('الدرجات A'!$AR$7=0," ",'الدرجات A'!$AR$7)</f>
        <v>الكيمياء العامة</v>
      </c>
      <c r="D71" s="122"/>
      <c r="E71" s="123"/>
      <c r="F71" s="31" t="str">
        <f>'الدرجات A'!AW17</f>
        <v xml:space="preserve"> </v>
      </c>
      <c r="G71" s="27"/>
      <c r="H71" s="32"/>
      <c r="I71" s="29"/>
      <c r="J71" s="76">
        <v>4</v>
      </c>
      <c r="K71" s="121" t="str">
        <f>IF('الدرجات A'!$AR$7=0," ",'الدرجات A'!$AR$7)</f>
        <v>الكيمياء العامة</v>
      </c>
      <c r="L71" s="122"/>
      <c r="M71" s="123"/>
      <c r="N71" s="31" t="str">
        <f>'الدرجات A'!AW18</f>
        <v xml:space="preserve"> </v>
      </c>
      <c r="O71" s="27"/>
    </row>
    <row r="72" spans="1:15" x14ac:dyDescent="0.2">
      <c r="A72" s="29"/>
      <c r="B72" s="76">
        <v>5</v>
      </c>
      <c r="C72" s="121" t="str">
        <f>IF('الدرجات A'!$BE$7=0," ",'الدرجات A'!$BE$7)</f>
        <v>علم الارض</v>
      </c>
      <c r="D72" s="122"/>
      <c r="E72" s="123"/>
      <c r="F72" s="31" t="str">
        <f>'الدرجات A'!BJ17</f>
        <v xml:space="preserve"> </v>
      </c>
      <c r="G72" s="27"/>
      <c r="H72" s="32"/>
      <c r="I72" s="29"/>
      <c r="J72" s="76">
        <v>5</v>
      </c>
      <c r="K72" s="121" t="str">
        <f>IF('الدرجات A'!$BE$7=0," ",'الدرجات A'!$BE$7)</f>
        <v>علم الارض</v>
      </c>
      <c r="L72" s="122"/>
      <c r="M72" s="123"/>
      <c r="N72" s="31" t="str">
        <f>'الدرجات A'!BJ18</f>
        <v xml:space="preserve"> </v>
      </c>
      <c r="O72" s="27"/>
    </row>
    <row r="73" spans="1:15" x14ac:dyDescent="0.2">
      <c r="A73" s="29"/>
      <c r="B73" s="76">
        <v>6</v>
      </c>
      <c r="C73" s="121" t="str">
        <f>IF('الدرجات A'!$BR$7=0," ",'الدرجات A'!$BR$7)</f>
        <v>علم النفس التربوي</v>
      </c>
      <c r="D73" s="122"/>
      <c r="E73" s="123"/>
      <c r="F73" s="31" t="str">
        <f>'الدرجات A'!BW17</f>
        <v xml:space="preserve"> </v>
      </c>
      <c r="G73" s="27"/>
      <c r="H73" s="32"/>
      <c r="I73" s="29"/>
      <c r="J73" s="76">
        <v>6</v>
      </c>
      <c r="K73" s="121" t="str">
        <f>IF('الدرجات A'!$BR$7=0," ",'الدرجات A'!$BR$7)</f>
        <v>علم النفس التربوي</v>
      </c>
      <c r="L73" s="122"/>
      <c r="M73" s="123"/>
      <c r="N73" s="31" t="str">
        <f>'الدرجات A'!BW18</f>
        <v xml:space="preserve"> </v>
      </c>
      <c r="O73" s="27"/>
    </row>
    <row r="74" spans="1:15" x14ac:dyDescent="0.2">
      <c r="A74" s="29"/>
      <c r="B74" s="76">
        <v>7</v>
      </c>
      <c r="C74" s="121" t="str">
        <f>IF('الدرجات A'!$CE$7=0," ",'الدرجات A'!$CE$7)</f>
        <v>اسس التربية</v>
      </c>
      <c r="D74" s="122"/>
      <c r="E74" s="123"/>
      <c r="F74" s="31" t="str">
        <f>'الدرجات A'!CJ17</f>
        <v xml:space="preserve"> </v>
      </c>
      <c r="G74" s="27"/>
      <c r="H74" s="32"/>
      <c r="I74" s="29"/>
      <c r="J74" s="76">
        <v>7</v>
      </c>
      <c r="K74" s="121" t="str">
        <f>IF('الدرجات A'!$CE$7=0," ",'الدرجات A'!$CE$7)</f>
        <v>اسس التربية</v>
      </c>
      <c r="L74" s="122"/>
      <c r="M74" s="123"/>
      <c r="N74" s="31" t="str">
        <f>'الدرجات A'!CJ18</f>
        <v xml:space="preserve"> </v>
      </c>
      <c r="O74" s="27"/>
    </row>
    <row r="75" spans="1:15" x14ac:dyDescent="0.2">
      <c r="A75" s="29"/>
      <c r="B75" s="76">
        <v>8</v>
      </c>
      <c r="C75" s="121" t="str">
        <f>IF('الدرجات A'!$CR$7=0," ",'الدرجات A'!$CR$7)</f>
        <v>اللغة العربية</v>
      </c>
      <c r="D75" s="122"/>
      <c r="E75" s="123"/>
      <c r="F75" s="31" t="str">
        <f>'الدرجات A'!CW17</f>
        <v xml:space="preserve"> </v>
      </c>
      <c r="G75" s="27"/>
      <c r="H75" s="32"/>
      <c r="I75" s="29"/>
      <c r="J75" s="76">
        <v>8</v>
      </c>
      <c r="K75" s="121" t="str">
        <f>IF('الدرجات A'!$CR$7=0," ",'الدرجات A'!$CR$7)</f>
        <v>اللغة العربية</v>
      </c>
      <c r="L75" s="122"/>
      <c r="M75" s="123"/>
      <c r="N75" s="31" t="str">
        <f>'الدرجات A'!CW18</f>
        <v xml:space="preserve"> </v>
      </c>
      <c r="O75" s="27"/>
    </row>
    <row r="76" spans="1:15" x14ac:dyDescent="0.2">
      <c r="A76" s="29"/>
      <c r="B76" s="76">
        <v>9</v>
      </c>
      <c r="C76" s="121" t="str">
        <f>IF('الدرجات A'!$DE$7=0," ",'الدرجات A'!$DE$7)</f>
        <v>اللغة الانكليزية</v>
      </c>
      <c r="D76" s="122"/>
      <c r="E76" s="123"/>
      <c r="F76" s="31" t="str">
        <f>'الدرجات A'!DJ17</f>
        <v xml:space="preserve"> </v>
      </c>
      <c r="G76" s="27"/>
      <c r="H76" s="32"/>
      <c r="I76" s="29"/>
      <c r="J76" s="76">
        <v>9</v>
      </c>
      <c r="K76" s="121" t="str">
        <f>IF('الدرجات A'!$DE$7=0," ",'الدرجات A'!$DE$7)</f>
        <v>اللغة الانكليزية</v>
      </c>
      <c r="L76" s="122"/>
      <c r="M76" s="123"/>
      <c r="N76" s="31" t="str">
        <f>'الدرجات A'!DJ18</f>
        <v xml:space="preserve"> </v>
      </c>
      <c r="O76" s="27"/>
    </row>
    <row r="77" spans="1:15" x14ac:dyDescent="0.2">
      <c r="A77" s="29"/>
      <c r="B77" s="76">
        <v>10</v>
      </c>
      <c r="C77" s="121" t="str">
        <f>IF('الدرجات A'!$DR$7=0," ",'الدرجات A'!$DR$7)</f>
        <v>الحاسوب</v>
      </c>
      <c r="D77" s="122"/>
      <c r="E77" s="123"/>
      <c r="F77" s="31" t="str">
        <f>'الدرجات A'!DW17</f>
        <v xml:space="preserve"> </v>
      </c>
      <c r="G77" s="27"/>
      <c r="H77" s="32"/>
      <c r="I77" s="29"/>
      <c r="J77" s="76">
        <v>10</v>
      </c>
      <c r="K77" s="121" t="str">
        <f>IF('الدرجات A'!$DR$7=0," ",'الدرجات A'!$DR$7)</f>
        <v>الحاسوب</v>
      </c>
      <c r="L77" s="122"/>
      <c r="M77" s="123"/>
      <c r="N77" s="31" t="str">
        <f>'الدرجات A'!DW18</f>
        <v xml:space="preserve"> </v>
      </c>
      <c r="O77" s="27"/>
    </row>
    <row r="78" spans="1:15" x14ac:dyDescent="0.2">
      <c r="A78" s="29"/>
      <c r="B78" s="76">
        <v>11</v>
      </c>
      <c r="C78" s="121" t="str">
        <f>IF('الدرجات A'!$EE$7=0," ",'الدرجات A'!$EE$7)</f>
        <v xml:space="preserve">حقوق الانسان </v>
      </c>
      <c r="D78" s="122"/>
      <c r="E78" s="123"/>
      <c r="F78" s="28" t="str">
        <f>'الدرجات A'!EJ17</f>
        <v xml:space="preserve"> </v>
      </c>
      <c r="G78" s="27"/>
      <c r="H78" s="30"/>
      <c r="I78" s="29"/>
      <c r="J78" s="76">
        <v>11</v>
      </c>
      <c r="K78" s="121" t="str">
        <f>IF('الدرجات A'!$EE$7=0," ",'الدرجات A'!$EE$7)</f>
        <v xml:space="preserve">حقوق الانسان </v>
      </c>
      <c r="L78" s="122"/>
      <c r="M78" s="123"/>
      <c r="N78" s="28" t="str">
        <f>'الدرجات A'!EJ18</f>
        <v xml:space="preserve"> </v>
      </c>
      <c r="O78" s="27"/>
    </row>
    <row r="79" spans="1:15" x14ac:dyDescent="0.2">
      <c r="A79" s="29"/>
      <c r="B79" s="76">
        <v>12</v>
      </c>
      <c r="C79" s="121" t="str">
        <f>IF('الدرجات A'!$ER$7=0," ",'الدرجات A'!$ER$7)</f>
        <v xml:space="preserve"> </v>
      </c>
      <c r="D79" s="122"/>
      <c r="E79" s="123"/>
      <c r="F79" s="28" t="str">
        <f>'الدرجات A'!EW17</f>
        <v xml:space="preserve"> </v>
      </c>
      <c r="G79" s="27"/>
      <c r="H79" s="30"/>
      <c r="I79" s="29"/>
      <c r="J79" s="76">
        <v>12</v>
      </c>
      <c r="K79" s="121" t="str">
        <f>IF('الدرجات A'!$ER$7=0," ",'الدرجات A'!$ER$7)</f>
        <v xml:space="preserve"> </v>
      </c>
      <c r="L79" s="122"/>
      <c r="M79" s="123"/>
      <c r="N79" s="28" t="str">
        <f>'الدرجات A'!EW18</f>
        <v xml:space="preserve"> </v>
      </c>
      <c r="O79" s="27"/>
    </row>
    <row r="80" spans="1:15" x14ac:dyDescent="0.2">
      <c r="A80" s="26"/>
      <c r="B80" s="25"/>
      <c r="C80" s="25"/>
      <c r="D80" s="25"/>
      <c r="E80" s="25"/>
      <c r="F80" s="25"/>
      <c r="G80" s="24"/>
      <c r="I80" s="26"/>
      <c r="J80" s="25"/>
      <c r="K80" s="25"/>
      <c r="L80" s="25"/>
      <c r="M80" s="25"/>
      <c r="N80" s="25"/>
      <c r="O80" s="24"/>
    </row>
    <row r="81" spans="1:15" x14ac:dyDescent="0.2">
      <c r="A81" s="26"/>
      <c r="B81" s="78" t="s">
        <v>36</v>
      </c>
      <c r="C81" s="78" t="str">
        <f>IF('الدرجات A'!FW17=0,"ناجح","راسب")</f>
        <v>ناجح</v>
      </c>
      <c r="D81" s="25"/>
      <c r="E81" s="120" t="s">
        <v>35</v>
      </c>
      <c r="F81" s="120"/>
      <c r="G81" s="24"/>
      <c r="I81" s="26"/>
      <c r="J81" s="78" t="s">
        <v>36</v>
      </c>
      <c r="K81" s="78" t="str">
        <f>IF('الدرجات A'!FW18=0,"ناجح","راسب")</f>
        <v>ناجح</v>
      </c>
      <c r="M81" s="120" t="s">
        <v>35</v>
      </c>
      <c r="N81" s="120"/>
      <c r="O81" s="24"/>
    </row>
    <row r="82" spans="1:15" x14ac:dyDescent="0.2">
      <c r="A82" s="26"/>
      <c r="B82" s="78"/>
      <c r="C82" s="78"/>
      <c r="D82" s="25"/>
      <c r="E82" s="25"/>
      <c r="F82" s="25"/>
      <c r="G82" s="24"/>
      <c r="I82" s="26"/>
      <c r="J82" s="78"/>
      <c r="K82" s="78"/>
      <c r="L82" s="25"/>
      <c r="M82" s="25"/>
      <c r="N82" s="25"/>
      <c r="O82" s="24"/>
    </row>
    <row r="83" spans="1:15" ht="13.5" thickBot="1" x14ac:dyDescent="0.25">
      <c r="A83" s="23"/>
      <c r="B83" s="22"/>
      <c r="C83" s="22"/>
      <c r="D83" s="22"/>
      <c r="E83" s="22"/>
      <c r="F83" s="22"/>
      <c r="G83" s="21"/>
      <c r="I83" s="23"/>
      <c r="J83" s="22"/>
      <c r="K83" s="22"/>
      <c r="L83" s="22"/>
      <c r="M83" s="22"/>
      <c r="N83" s="22"/>
      <c r="O83" s="21"/>
    </row>
    <row r="84" spans="1:15" ht="13.5" thickBot="1" x14ac:dyDescent="0.25"/>
    <row r="85" spans="1:15" x14ac:dyDescent="0.2">
      <c r="A85" s="39"/>
      <c r="B85" s="38"/>
      <c r="C85" s="38"/>
      <c r="D85" s="38"/>
      <c r="E85" s="38"/>
      <c r="F85" s="38"/>
      <c r="G85" s="37"/>
      <c r="H85" s="32"/>
      <c r="I85" s="39"/>
      <c r="J85" s="38"/>
      <c r="K85" s="38"/>
      <c r="L85" s="38"/>
      <c r="M85" s="38"/>
      <c r="N85" s="38"/>
      <c r="O85" s="37"/>
    </row>
    <row r="86" spans="1:15" x14ac:dyDescent="0.2">
      <c r="A86" s="29"/>
      <c r="B86" s="118" t="str">
        <f>'الدرجات A'!$B$2</f>
        <v>جامعة الموصل</v>
      </c>
      <c r="C86" s="118"/>
      <c r="D86" s="118"/>
      <c r="E86" s="118"/>
      <c r="F86" s="118"/>
      <c r="G86" s="36"/>
      <c r="H86" s="32"/>
      <c r="I86" s="29"/>
      <c r="J86" s="118" t="str">
        <f>'الدرجات A'!$B$2</f>
        <v>جامعة الموصل</v>
      </c>
      <c r="K86" s="118"/>
      <c r="L86" s="118"/>
      <c r="M86" s="118"/>
      <c r="N86" s="118"/>
      <c r="O86" s="36"/>
    </row>
    <row r="87" spans="1:15" x14ac:dyDescent="0.2">
      <c r="A87" s="29"/>
      <c r="B87" s="118" t="str">
        <f>'الدرجات A'!$B$3</f>
        <v xml:space="preserve">كلية التربية  للبنات </v>
      </c>
      <c r="C87" s="118"/>
      <c r="D87" s="118"/>
      <c r="E87" s="118"/>
      <c r="F87" s="118"/>
      <c r="G87" s="36"/>
      <c r="H87" s="32"/>
      <c r="I87" s="29"/>
      <c r="J87" s="118" t="str">
        <f>'الدرجات A'!$B$3</f>
        <v xml:space="preserve">كلية التربية  للبنات </v>
      </c>
      <c r="K87" s="118"/>
      <c r="L87" s="118"/>
      <c r="M87" s="118"/>
      <c r="N87" s="118"/>
      <c r="O87" s="36"/>
    </row>
    <row r="88" spans="1:15" x14ac:dyDescent="0.2">
      <c r="A88" s="29"/>
      <c r="B88" s="118" t="str">
        <f>'الدرجات A'!$B$4</f>
        <v>قسم علوم الحياة</v>
      </c>
      <c r="C88" s="118"/>
      <c r="D88" s="118"/>
      <c r="E88" s="118"/>
      <c r="F88" s="118"/>
      <c r="G88" s="36"/>
      <c r="H88" s="32"/>
      <c r="I88" s="29"/>
      <c r="J88" s="118" t="str">
        <f>'الدرجات A'!$B$4</f>
        <v>قسم علوم الحياة</v>
      </c>
      <c r="K88" s="118"/>
      <c r="L88" s="118"/>
      <c r="M88" s="118"/>
      <c r="N88" s="118"/>
      <c r="O88" s="36"/>
    </row>
    <row r="89" spans="1:15" x14ac:dyDescent="0.2">
      <c r="A89" s="29"/>
      <c r="B89" s="118" t="s">
        <v>16</v>
      </c>
      <c r="C89" s="118"/>
      <c r="D89" s="118"/>
      <c r="E89" s="118"/>
      <c r="F89" s="118"/>
      <c r="G89" s="36"/>
      <c r="H89" s="32"/>
      <c r="I89" s="29"/>
      <c r="J89" s="118" t="s">
        <v>16</v>
      </c>
      <c r="K89" s="118"/>
      <c r="L89" s="118"/>
      <c r="M89" s="118"/>
      <c r="N89" s="118"/>
      <c r="O89" s="36"/>
    </row>
    <row r="90" spans="1:15" x14ac:dyDescent="0.2">
      <c r="A90" s="29"/>
      <c r="B90" s="118" t="str">
        <f>'الدرجات A'!$B$5</f>
        <v>العام الدراسي 2015-2016</v>
      </c>
      <c r="C90" s="118"/>
      <c r="D90" s="118"/>
      <c r="E90" s="118"/>
      <c r="F90" s="118"/>
      <c r="G90" s="36"/>
      <c r="H90" s="32"/>
      <c r="I90" s="29"/>
      <c r="J90" s="118" t="str">
        <f>'الدرجات A'!$B$5</f>
        <v>العام الدراسي 2015-2016</v>
      </c>
      <c r="K90" s="118"/>
      <c r="L90" s="118"/>
      <c r="M90" s="118"/>
      <c r="N90" s="118"/>
      <c r="O90" s="36"/>
    </row>
    <row r="91" spans="1:15" x14ac:dyDescent="0.2">
      <c r="A91" s="29"/>
      <c r="B91" s="118"/>
      <c r="C91" s="118"/>
      <c r="D91" s="118"/>
      <c r="E91" s="118"/>
      <c r="F91" s="118"/>
      <c r="G91" s="36"/>
      <c r="H91" s="32"/>
      <c r="I91" s="29"/>
      <c r="J91" s="118"/>
      <c r="K91" s="118"/>
      <c r="L91" s="118"/>
      <c r="M91" s="118"/>
      <c r="N91" s="118"/>
      <c r="O91" s="36"/>
    </row>
    <row r="92" spans="1:15" x14ac:dyDescent="0.2">
      <c r="A92" s="29"/>
      <c r="B92" s="118" t="s">
        <v>33</v>
      </c>
      <c r="C92" s="118"/>
      <c r="D92" s="52" t="str">
        <f>IF('الدرجات A'!$R$2=0," ",'الدرجات A'!$R$2)</f>
        <v>الاول</v>
      </c>
      <c r="E92" s="52" t="s">
        <v>32</v>
      </c>
      <c r="F92" s="52" t="str">
        <f>IF('الدرجات A'!$R$3=0," ",'الدرجات A'!$R$3)</f>
        <v xml:space="preserve"> </v>
      </c>
      <c r="G92" s="36"/>
      <c r="H92" s="32"/>
      <c r="I92" s="29"/>
      <c r="J92" s="118" t="s">
        <v>33</v>
      </c>
      <c r="K92" s="118"/>
      <c r="L92" s="52" t="str">
        <f>IF('الدرجات A'!$R$2=0," ",'الدرجات A'!$R$2)</f>
        <v>الاول</v>
      </c>
      <c r="M92" s="52" t="s">
        <v>32</v>
      </c>
      <c r="N92" s="52" t="str">
        <f>IF('الدرجات A'!$R$3=0," ",'الدرجات A'!$R$3)</f>
        <v xml:space="preserve"> </v>
      </c>
      <c r="O92" s="36"/>
    </row>
    <row r="93" spans="1:15" x14ac:dyDescent="0.2">
      <c r="A93" s="35"/>
      <c r="B93" s="118" t="s">
        <v>40</v>
      </c>
      <c r="C93" s="118"/>
      <c r="D93" s="118">
        <f>'الدرجات A'!B19</f>
        <v>0</v>
      </c>
      <c r="E93" s="118"/>
      <c r="F93" s="118"/>
      <c r="G93" s="27"/>
      <c r="H93" s="32"/>
      <c r="I93" s="35"/>
      <c r="J93" s="118" t="s">
        <v>40</v>
      </c>
      <c r="K93" s="118"/>
      <c r="L93" s="118">
        <f>'الدرجات A'!B20</f>
        <v>0</v>
      </c>
      <c r="M93" s="118"/>
      <c r="N93" s="118"/>
      <c r="O93" s="27"/>
    </row>
    <row r="94" spans="1:15" x14ac:dyDescent="0.2">
      <c r="A94" s="29"/>
      <c r="B94" s="34"/>
      <c r="C94" s="34"/>
      <c r="D94" s="34"/>
      <c r="E94" s="34"/>
      <c r="F94" s="34"/>
      <c r="G94" s="27"/>
      <c r="H94" s="32"/>
      <c r="I94" s="29"/>
      <c r="J94" s="34"/>
      <c r="K94" s="34"/>
      <c r="L94" s="34"/>
      <c r="M94" s="34"/>
      <c r="N94" s="34"/>
      <c r="O94" s="27"/>
    </row>
    <row r="95" spans="1:15" x14ac:dyDescent="0.2">
      <c r="A95" s="29"/>
      <c r="B95" s="53" t="s">
        <v>39</v>
      </c>
      <c r="C95" s="119" t="s">
        <v>38</v>
      </c>
      <c r="D95" s="119"/>
      <c r="E95" s="119"/>
      <c r="F95" s="33" t="s">
        <v>37</v>
      </c>
      <c r="G95" s="27"/>
      <c r="H95" s="32"/>
      <c r="I95" s="29"/>
      <c r="J95" s="53" t="s">
        <v>39</v>
      </c>
      <c r="K95" s="119" t="s">
        <v>38</v>
      </c>
      <c r="L95" s="119"/>
      <c r="M95" s="119"/>
      <c r="N95" s="33" t="s">
        <v>37</v>
      </c>
      <c r="O95" s="27"/>
    </row>
    <row r="96" spans="1:15" x14ac:dyDescent="0.2">
      <c r="A96" s="29"/>
      <c r="B96" s="53">
        <v>1</v>
      </c>
      <c r="C96" s="119" t="str">
        <f>IF('الدرجات A'!$E$7=0," ",'الدرجات A'!$E$7)</f>
        <v>احياء</v>
      </c>
      <c r="D96" s="119"/>
      <c r="E96" s="119"/>
      <c r="F96" s="31" t="str">
        <f>'الدرجات A'!J19</f>
        <v xml:space="preserve"> </v>
      </c>
      <c r="G96" s="27"/>
      <c r="H96" s="32"/>
      <c r="I96" s="29"/>
      <c r="J96" s="53">
        <v>1</v>
      </c>
      <c r="K96" s="119" t="str">
        <f>IF('الدرجات A'!$E$7=0," ",'الدرجات A'!$E$7)</f>
        <v>احياء</v>
      </c>
      <c r="L96" s="119"/>
      <c r="M96" s="119"/>
      <c r="N96" s="31" t="str">
        <f>'الدرجات A'!J20</f>
        <v xml:space="preserve"> </v>
      </c>
      <c r="O96" s="27"/>
    </row>
    <row r="97" spans="1:15" x14ac:dyDescent="0.2">
      <c r="A97" s="29"/>
      <c r="B97" s="53">
        <v>2</v>
      </c>
      <c r="C97" s="119" t="str">
        <f>IF('الدرجات A'!$R$7=0," ",'الدرجات A'!$R$7)</f>
        <v>تشريح نبات</v>
      </c>
      <c r="D97" s="119"/>
      <c r="E97" s="119"/>
      <c r="F97" s="31" t="str">
        <f>'الدرجات A'!W19</f>
        <v xml:space="preserve"> </v>
      </c>
      <c r="G97" s="27"/>
      <c r="H97" s="32"/>
      <c r="I97" s="29"/>
      <c r="J97" s="53">
        <v>2</v>
      </c>
      <c r="K97" s="119" t="str">
        <f>IF('الدرجات A'!$R$7=0," ",'الدرجات A'!$R$7)</f>
        <v>تشريح نبات</v>
      </c>
      <c r="L97" s="119"/>
      <c r="M97" s="119"/>
      <c r="N97" s="31" t="str">
        <f>'الدرجات A'!W20</f>
        <v xml:space="preserve"> </v>
      </c>
      <c r="O97" s="27"/>
    </row>
    <row r="98" spans="1:15" x14ac:dyDescent="0.2">
      <c r="A98" s="29"/>
      <c r="B98" s="53">
        <v>3</v>
      </c>
      <c r="C98" s="119" t="str">
        <f>IF('الدرجات A'!$AE$7=0," ",'الدرجات A'!$AE$7)</f>
        <v>حياتية خلية</v>
      </c>
      <c r="D98" s="119"/>
      <c r="E98" s="119"/>
      <c r="F98" s="31" t="str">
        <f>'الدرجات A'!AJ19</f>
        <v xml:space="preserve"> </v>
      </c>
      <c r="G98" s="27"/>
      <c r="H98" s="32"/>
      <c r="I98" s="29"/>
      <c r="J98" s="53">
        <v>3</v>
      </c>
      <c r="K98" s="119" t="str">
        <f>IF('الدرجات A'!$AE$7=0," ",'الدرجات A'!$AE$7)</f>
        <v>حياتية خلية</v>
      </c>
      <c r="L98" s="119"/>
      <c r="M98" s="119"/>
      <c r="N98" s="31" t="str">
        <f>'الدرجات A'!AJ20</f>
        <v xml:space="preserve"> </v>
      </c>
      <c r="O98" s="27"/>
    </row>
    <row r="99" spans="1:15" x14ac:dyDescent="0.2">
      <c r="A99" s="29"/>
      <c r="B99" s="53">
        <v>4</v>
      </c>
      <c r="C99" s="119" t="str">
        <f>IF('الدرجات A'!$AR$7=0," ",'الدرجات A'!$AR$7)</f>
        <v>الكيمياء العامة</v>
      </c>
      <c r="D99" s="119"/>
      <c r="E99" s="119"/>
      <c r="F99" s="31" t="str">
        <f>'الدرجات A'!AW19</f>
        <v xml:space="preserve"> </v>
      </c>
      <c r="G99" s="27"/>
      <c r="H99" s="32"/>
      <c r="I99" s="29"/>
      <c r="J99" s="53">
        <v>4</v>
      </c>
      <c r="K99" s="119" t="str">
        <f>IF('الدرجات A'!$AR$7=0," ",'الدرجات A'!$AR$7)</f>
        <v>الكيمياء العامة</v>
      </c>
      <c r="L99" s="119"/>
      <c r="M99" s="119"/>
      <c r="N99" s="31" t="str">
        <f>'الدرجات A'!AW20</f>
        <v xml:space="preserve"> </v>
      </c>
      <c r="O99" s="27"/>
    </row>
    <row r="100" spans="1:15" x14ac:dyDescent="0.2">
      <c r="A100" s="29"/>
      <c r="B100" s="53">
        <v>5</v>
      </c>
      <c r="C100" s="119" t="str">
        <f>IF('الدرجات A'!$BE$7=0," ",'الدرجات A'!$BE$7)</f>
        <v>علم الارض</v>
      </c>
      <c r="D100" s="119"/>
      <c r="E100" s="119"/>
      <c r="F100" s="31" t="str">
        <f>'الدرجات A'!BJ19</f>
        <v xml:space="preserve"> </v>
      </c>
      <c r="G100" s="27"/>
      <c r="H100" s="32"/>
      <c r="I100" s="29"/>
      <c r="J100" s="53">
        <v>5</v>
      </c>
      <c r="K100" s="119" t="str">
        <f>IF('الدرجات A'!$BE$7=0," ",'الدرجات A'!$BE$7)</f>
        <v>علم الارض</v>
      </c>
      <c r="L100" s="119"/>
      <c r="M100" s="119"/>
      <c r="N100" s="31" t="str">
        <f>'الدرجات A'!BJ20</f>
        <v xml:space="preserve"> </v>
      </c>
      <c r="O100" s="27"/>
    </row>
    <row r="101" spans="1:15" x14ac:dyDescent="0.2">
      <c r="A101" s="29"/>
      <c r="B101" s="53">
        <v>6</v>
      </c>
      <c r="C101" s="119" t="str">
        <f>IF('الدرجات A'!$BR$7=0," ",'الدرجات A'!$BR$7)</f>
        <v>علم النفس التربوي</v>
      </c>
      <c r="D101" s="119"/>
      <c r="E101" s="119"/>
      <c r="F101" s="31" t="str">
        <f>'الدرجات A'!BW19</f>
        <v xml:space="preserve"> </v>
      </c>
      <c r="G101" s="27"/>
      <c r="H101" s="32"/>
      <c r="I101" s="29"/>
      <c r="J101" s="53">
        <v>6</v>
      </c>
      <c r="K101" s="119" t="str">
        <f>IF('الدرجات A'!$BR$7=0," ",'الدرجات A'!$BR$7)</f>
        <v>علم النفس التربوي</v>
      </c>
      <c r="L101" s="119"/>
      <c r="M101" s="119"/>
      <c r="N101" s="31" t="str">
        <f>'الدرجات A'!BW20</f>
        <v xml:space="preserve"> </v>
      </c>
      <c r="O101" s="27"/>
    </row>
    <row r="102" spans="1:15" x14ac:dyDescent="0.2">
      <c r="A102" s="29"/>
      <c r="B102" s="53">
        <v>7</v>
      </c>
      <c r="C102" s="119" t="str">
        <f>IF('الدرجات A'!$CE$7=0," ",'الدرجات A'!$CE$7)</f>
        <v>اسس التربية</v>
      </c>
      <c r="D102" s="119"/>
      <c r="E102" s="119"/>
      <c r="F102" s="31" t="str">
        <f>'الدرجات A'!CJ19</f>
        <v xml:space="preserve"> </v>
      </c>
      <c r="G102" s="27"/>
      <c r="H102" s="32"/>
      <c r="I102" s="29"/>
      <c r="J102" s="53">
        <v>7</v>
      </c>
      <c r="K102" s="119" t="str">
        <f>IF('الدرجات A'!$CE$7=0," ",'الدرجات A'!$CE$7)</f>
        <v>اسس التربية</v>
      </c>
      <c r="L102" s="119"/>
      <c r="M102" s="119"/>
      <c r="N102" s="31" t="str">
        <f>'الدرجات A'!CJ20</f>
        <v xml:space="preserve"> </v>
      </c>
      <c r="O102" s="27"/>
    </row>
    <row r="103" spans="1:15" x14ac:dyDescent="0.2">
      <c r="A103" s="29"/>
      <c r="B103" s="53">
        <v>8</v>
      </c>
      <c r="C103" s="119" t="str">
        <f>IF('الدرجات A'!$CR$7=0," ",'الدرجات A'!$CR$7)</f>
        <v>اللغة العربية</v>
      </c>
      <c r="D103" s="119"/>
      <c r="E103" s="119"/>
      <c r="F103" s="31" t="str">
        <f>'الدرجات A'!CW19</f>
        <v xml:space="preserve"> </v>
      </c>
      <c r="G103" s="27"/>
      <c r="H103" s="32"/>
      <c r="I103" s="29"/>
      <c r="J103" s="53">
        <v>8</v>
      </c>
      <c r="K103" s="119" t="str">
        <f>IF('الدرجات A'!$CR$7=0," ",'الدرجات A'!$CR$7)</f>
        <v>اللغة العربية</v>
      </c>
      <c r="L103" s="119"/>
      <c r="M103" s="119"/>
      <c r="N103" s="31" t="str">
        <f>'الدرجات A'!CW20</f>
        <v xml:space="preserve"> </v>
      </c>
      <c r="O103" s="27"/>
    </row>
    <row r="104" spans="1:15" x14ac:dyDescent="0.2">
      <c r="A104" s="29"/>
      <c r="B104" s="53">
        <v>9</v>
      </c>
      <c r="C104" s="119" t="str">
        <f>IF('الدرجات A'!$DE$7=0," ",'الدرجات A'!$DE$7)</f>
        <v>اللغة الانكليزية</v>
      </c>
      <c r="D104" s="119"/>
      <c r="E104" s="119"/>
      <c r="F104" s="31" t="str">
        <f>'الدرجات A'!DJ19</f>
        <v xml:space="preserve"> </v>
      </c>
      <c r="G104" s="27"/>
      <c r="H104" s="32"/>
      <c r="I104" s="29"/>
      <c r="J104" s="53">
        <v>9</v>
      </c>
      <c r="K104" s="119" t="str">
        <f>IF('الدرجات A'!$DE$7=0," ",'الدرجات A'!$DE$7)</f>
        <v>اللغة الانكليزية</v>
      </c>
      <c r="L104" s="119"/>
      <c r="M104" s="119"/>
      <c r="N104" s="31" t="str">
        <f>'الدرجات A'!DJ20</f>
        <v xml:space="preserve"> </v>
      </c>
      <c r="O104" s="27"/>
    </row>
    <row r="105" spans="1:15" x14ac:dyDescent="0.2">
      <c r="A105" s="29"/>
      <c r="B105" s="53">
        <v>10</v>
      </c>
      <c r="C105" s="119" t="str">
        <f>IF('الدرجات A'!$DR$7=0," ",'الدرجات A'!$DR$7)</f>
        <v>الحاسوب</v>
      </c>
      <c r="D105" s="119"/>
      <c r="E105" s="119"/>
      <c r="F105" s="31" t="str">
        <f>'الدرجات A'!DW19</f>
        <v xml:space="preserve"> </v>
      </c>
      <c r="G105" s="27"/>
      <c r="H105" s="32"/>
      <c r="I105" s="29"/>
      <c r="J105" s="53">
        <v>10</v>
      </c>
      <c r="K105" s="119" t="str">
        <f>IF('الدرجات A'!$DR$7=0," ",'الدرجات A'!$DR$7)</f>
        <v>الحاسوب</v>
      </c>
      <c r="L105" s="119"/>
      <c r="M105" s="119"/>
      <c r="N105" s="31" t="str">
        <f>'الدرجات A'!DW20</f>
        <v xml:space="preserve"> </v>
      </c>
      <c r="O105" s="27"/>
    </row>
    <row r="106" spans="1:15" x14ac:dyDescent="0.2">
      <c r="A106" s="29"/>
      <c r="B106" s="53">
        <v>11</v>
      </c>
      <c r="C106" s="119" t="str">
        <f>IF('الدرجات A'!$EE$7=0," ",'الدرجات A'!$EE$7)</f>
        <v xml:space="preserve">حقوق الانسان </v>
      </c>
      <c r="D106" s="119"/>
      <c r="E106" s="119"/>
      <c r="F106" s="28" t="str">
        <f>'الدرجات A'!EJ19</f>
        <v xml:space="preserve"> </v>
      </c>
      <c r="G106" s="27"/>
      <c r="H106" s="30"/>
      <c r="I106" s="29"/>
      <c r="J106" s="53">
        <v>11</v>
      </c>
      <c r="K106" s="119" t="str">
        <f>IF('الدرجات A'!$EE$7=0," ",'الدرجات A'!$EE$7)</f>
        <v xml:space="preserve">حقوق الانسان </v>
      </c>
      <c r="L106" s="119"/>
      <c r="M106" s="119"/>
      <c r="N106" s="28" t="str">
        <f>'الدرجات A'!EJ20</f>
        <v xml:space="preserve"> </v>
      </c>
      <c r="O106" s="27"/>
    </row>
    <row r="107" spans="1:15" x14ac:dyDescent="0.2">
      <c r="A107" s="29"/>
      <c r="B107" s="53">
        <v>12</v>
      </c>
      <c r="C107" s="119" t="str">
        <f>IF('الدرجات A'!$ER$7=0," ",'الدرجات A'!$ER$7)</f>
        <v xml:space="preserve"> </v>
      </c>
      <c r="D107" s="119"/>
      <c r="E107" s="119"/>
      <c r="F107" s="28" t="str">
        <f>'الدرجات A'!EW19</f>
        <v xml:space="preserve"> </v>
      </c>
      <c r="G107" s="27"/>
      <c r="H107" s="30"/>
      <c r="I107" s="29"/>
      <c r="J107" s="53">
        <v>12</v>
      </c>
      <c r="K107" s="119" t="str">
        <f>IF('الدرجات A'!$ER$7=0," ",'الدرجات A'!$ER$7)</f>
        <v xml:space="preserve"> </v>
      </c>
      <c r="L107" s="119"/>
      <c r="M107" s="119"/>
      <c r="N107" s="28" t="str">
        <f>'الدرجات A'!EW20</f>
        <v xml:space="preserve"> </v>
      </c>
      <c r="O107" s="27"/>
    </row>
    <row r="108" spans="1:15" x14ac:dyDescent="0.2">
      <c r="A108" s="26"/>
      <c r="B108" s="25"/>
      <c r="C108" s="25"/>
      <c r="D108" s="25"/>
      <c r="E108" s="25"/>
      <c r="F108" s="25"/>
      <c r="G108" s="24"/>
      <c r="I108" s="26"/>
      <c r="J108" s="25"/>
      <c r="K108" s="25"/>
      <c r="L108" s="25"/>
      <c r="M108" s="25"/>
      <c r="N108" s="25"/>
      <c r="O108" s="24"/>
    </row>
    <row r="109" spans="1:15" x14ac:dyDescent="0.2">
      <c r="A109" s="26"/>
      <c r="B109" s="54" t="s">
        <v>36</v>
      </c>
      <c r="C109" s="54" t="str">
        <f>IF('الدرجات A'!FW19=0,"ناجح","راسب")</f>
        <v>ناجح</v>
      </c>
      <c r="D109" s="25"/>
      <c r="E109" s="120" t="s">
        <v>35</v>
      </c>
      <c r="F109" s="120"/>
      <c r="G109" s="24"/>
      <c r="I109" s="26"/>
      <c r="J109" s="54" t="s">
        <v>36</v>
      </c>
      <c r="K109" s="54" t="str">
        <f>IF('الدرجات A'!FW20=0,"ناجح","راسب")</f>
        <v>ناجح</v>
      </c>
      <c r="M109" s="120" t="s">
        <v>35</v>
      </c>
      <c r="N109" s="120"/>
      <c r="O109" s="24"/>
    </row>
    <row r="110" spans="1:15" x14ac:dyDescent="0.2">
      <c r="A110" s="26"/>
      <c r="B110" s="54"/>
      <c r="C110" s="54"/>
      <c r="D110" s="25"/>
      <c r="E110" s="25"/>
      <c r="F110" s="25"/>
      <c r="G110" s="24"/>
      <c r="I110" s="26"/>
      <c r="J110" s="54"/>
      <c r="K110" s="54"/>
      <c r="L110" s="25"/>
      <c r="M110" s="25"/>
      <c r="N110" s="25"/>
      <c r="O110" s="24"/>
    </row>
    <row r="111" spans="1:15" ht="13.5" thickBot="1" x14ac:dyDescent="0.25">
      <c r="A111" s="23"/>
      <c r="B111" s="22"/>
      <c r="C111" s="22"/>
      <c r="D111" s="22"/>
      <c r="E111" s="22"/>
      <c r="F111" s="22"/>
      <c r="G111" s="21"/>
      <c r="I111" s="23"/>
      <c r="J111" s="22"/>
      <c r="K111" s="22"/>
      <c r="L111" s="22"/>
      <c r="M111" s="22"/>
      <c r="N111" s="22"/>
      <c r="O111" s="21"/>
    </row>
    <row r="112" spans="1:15" ht="13.5" thickBot="1" x14ac:dyDescent="0.25"/>
    <row r="113" spans="1:15" x14ac:dyDescent="0.2">
      <c r="A113" s="39"/>
      <c r="B113" s="38"/>
      <c r="C113" s="38"/>
      <c r="D113" s="38"/>
      <c r="E113" s="38"/>
      <c r="F113" s="38"/>
      <c r="G113" s="37"/>
      <c r="H113" s="32"/>
      <c r="I113" s="39"/>
      <c r="J113" s="38"/>
      <c r="K113" s="38"/>
      <c r="L113" s="38"/>
      <c r="M113" s="38"/>
      <c r="N113" s="38"/>
      <c r="O113" s="37"/>
    </row>
    <row r="114" spans="1:15" x14ac:dyDescent="0.2">
      <c r="A114" s="29"/>
      <c r="B114" s="118" t="str">
        <f>'الدرجات A'!$B$2</f>
        <v>جامعة الموصل</v>
      </c>
      <c r="C114" s="118"/>
      <c r="D114" s="118"/>
      <c r="E114" s="118"/>
      <c r="F114" s="118"/>
      <c r="G114" s="36"/>
      <c r="H114" s="32"/>
      <c r="I114" s="29"/>
      <c r="J114" s="118" t="str">
        <f>'الدرجات A'!$B$2</f>
        <v>جامعة الموصل</v>
      </c>
      <c r="K114" s="118"/>
      <c r="L114" s="118"/>
      <c r="M114" s="118"/>
      <c r="N114" s="118"/>
      <c r="O114" s="36"/>
    </row>
    <row r="115" spans="1:15" x14ac:dyDescent="0.2">
      <c r="A115" s="29"/>
      <c r="B115" s="118" t="str">
        <f>'الدرجات A'!$B$3</f>
        <v xml:space="preserve">كلية التربية  للبنات </v>
      </c>
      <c r="C115" s="118"/>
      <c r="D115" s="118"/>
      <c r="E115" s="118"/>
      <c r="F115" s="118"/>
      <c r="G115" s="36"/>
      <c r="H115" s="32"/>
      <c r="I115" s="29"/>
      <c r="J115" s="118" t="str">
        <f>'الدرجات A'!$B$3</f>
        <v xml:space="preserve">كلية التربية  للبنات </v>
      </c>
      <c r="K115" s="118"/>
      <c r="L115" s="118"/>
      <c r="M115" s="118"/>
      <c r="N115" s="118"/>
      <c r="O115" s="36"/>
    </row>
    <row r="116" spans="1:15" x14ac:dyDescent="0.2">
      <c r="A116" s="29"/>
      <c r="B116" s="118" t="str">
        <f>'الدرجات A'!$B$4</f>
        <v>قسم علوم الحياة</v>
      </c>
      <c r="C116" s="118"/>
      <c r="D116" s="118"/>
      <c r="E116" s="118"/>
      <c r="F116" s="118"/>
      <c r="G116" s="36"/>
      <c r="H116" s="32"/>
      <c r="I116" s="29"/>
      <c r="J116" s="118" t="str">
        <f>'الدرجات A'!$B$4</f>
        <v>قسم علوم الحياة</v>
      </c>
      <c r="K116" s="118"/>
      <c r="L116" s="118"/>
      <c r="M116" s="118"/>
      <c r="N116" s="118"/>
      <c r="O116" s="36"/>
    </row>
    <row r="117" spans="1:15" x14ac:dyDescent="0.2">
      <c r="A117" s="29"/>
      <c r="B117" s="118" t="s">
        <v>16</v>
      </c>
      <c r="C117" s="118"/>
      <c r="D117" s="118"/>
      <c r="E117" s="118"/>
      <c r="F117" s="118"/>
      <c r="G117" s="36"/>
      <c r="H117" s="32"/>
      <c r="I117" s="29"/>
      <c r="J117" s="118" t="s">
        <v>16</v>
      </c>
      <c r="K117" s="118"/>
      <c r="L117" s="118"/>
      <c r="M117" s="118"/>
      <c r="N117" s="118"/>
      <c r="O117" s="36"/>
    </row>
    <row r="118" spans="1:15" x14ac:dyDescent="0.2">
      <c r="A118" s="29"/>
      <c r="B118" s="118" t="str">
        <f>'الدرجات A'!$B$5</f>
        <v>العام الدراسي 2015-2016</v>
      </c>
      <c r="C118" s="118"/>
      <c r="D118" s="118"/>
      <c r="E118" s="118"/>
      <c r="F118" s="118"/>
      <c r="G118" s="36"/>
      <c r="H118" s="32"/>
      <c r="I118" s="29"/>
      <c r="J118" s="118" t="str">
        <f>'الدرجات A'!$B$5</f>
        <v>العام الدراسي 2015-2016</v>
      </c>
      <c r="K118" s="118"/>
      <c r="L118" s="118"/>
      <c r="M118" s="118"/>
      <c r="N118" s="118"/>
      <c r="O118" s="36"/>
    </row>
    <row r="119" spans="1:15" ht="13.5" customHeight="1" x14ac:dyDescent="0.2">
      <c r="A119" s="29"/>
      <c r="B119" s="118"/>
      <c r="C119" s="118"/>
      <c r="D119" s="118"/>
      <c r="E119" s="118"/>
      <c r="F119" s="118"/>
      <c r="G119" s="36"/>
      <c r="H119" s="32"/>
      <c r="I119" s="29"/>
      <c r="J119" s="118"/>
      <c r="K119" s="118"/>
      <c r="L119" s="118"/>
      <c r="M119" s="118"/>
      <c r="N119" s="118"/>
      <c r="O119" s="36"/>
    </row>
    <row r="120" spans="1:15" x14ac:dyDescent="0.2">
      <c r="A120" s="29"/>
      <c r="B120" s="118" t="s">
        <v>33</v>
      </c>
      <c r="C120" s="118"/>
      <c r="D120" s="52" t="str">
        <f>IF('الدرجات A'!$R$2=0," ",'الدرجات A'!$R$2)</f>
        <v>الاول</v>
      </c>
      <c r="E120" s="52" t="s">
        <v>32</v>
      </c>
      <c r="F120" s="52" t="str">
        <f>IF('الدرجات A'!$R$3=0," ",'الدرجات A'!$R$3)</f>
        <v xml:space="preserve"> </v>
      </c>
      <c r="G120" s="36"/>
      <c r="H120" s="32"/>
      <c r="I120" s="29"/>
      <c r="J120" s="118" t="s">
        <v>33</v>
      </c>
      <c r="K120" s="118"/>
      <c r="L120" s="52" t="str">
        <f>IF('الدرجات A'!$R$2=0," ",'الدرجات A'!$R$2)</f>
        <v>الاول</v>
      </c>
      <c r="M120" s="52" t="s">
        <v>32</v>
      </c>
      <c r="N120" s="52" t="str">
        <f>IF('الدرجات A'!$R$3=0," ",'الدرجات A'!$R$3)</f>
        <v xml:space="preserve"> </v>
      </c>
      <c r="O120" s="36"/>
    </row>
    <row r="121" spans="1:15" x14ac:dyDescent="0.2">
      <c r="A121" s="35"/>
      <c r="B121" s="118" t="s">
        <v>40</v>
      </c>
      <c r="C121" s="118"/>
      <c r="D121" s="118">
        <f>'الدرجات A'!B21</f>
        <v>0</v>
      </c>
      <c r="E121" s="118"/>
      <c r="F121" s="118"/>
      <c r="G121" s="27"/>
      <c r="H121" s="32"/>
      <c r="I121" s="35"/>
      <c r="J121" s="118" t="s">
        <v>40</v>
      </c>
      <c r="K121" s="118"/>
      <c r="L121" s="118">
        <f>'الدرجات A'!B23</f>
        <v>0</v>
      </c>
      <c r="M121" s="118"/>
      <c r="N121" s="118"/>
      <c r="O121" s="27"/>
    </row>
    <row r="122" spans="1:15" x14ac:dyDescent="0.2">
      <c r="A122" s="29"/>
      <c r="B122" s="34"/>
      <c r="C122" s="34"/>
      <c r="D122" s="34"/>
      <c r="E122" s="34"/>
      <c r="F122" s="34"/>
      <c r="G122" s="27"/>
      <c r="H122" s="32"/>
      <c r="I122" s="29"/>
      <c r="J122" s="34"/>
      <c r="K122" s="34"/>
      <c r="L122" s="34"/>
      <c r="M122" s="34"/>
      <c r="N122" s="34"/>
      <c r="O122" s="27"/>
    </row>
    <row r="123" spans="1:15" x14ac:dyDescent="0.2">
      <c r="A123" s="29"/>
      <c r="B123" s="53" t="s">
        <v>39</v>
      </c>
      <c r="C123" s="119" t="s">
        <v>38</v>
      </c>
      <c r="D123" s="119"/>
      <c r="E123" s="119"/>
      <c r="F123" s="33" t="s">
        <v>37</v>
      </c>
      <c r="G123" s="27"/>
      <c r="H123" s="32"/>
      <c r="I123" s="29"/>
      <c r="J123" s="53" t="s">
        <v>39</v>
      </c>
      <c r="K123" s="119" t="s">
        <v>38</v>
      </c>
      <c r="L123" s="119"/>
      <c r="M123" s="119"/>
      <c r="N123" s="33" t="s">
        <v>37</v>
      </c>
      <c r="O123" s="27"/>
    </row>
    <row r="124" spans="1:15" x14ac:dyDescent="0.2">
      <c r="A124" s="29"/>
      <c r="B124" s="53">
        <v>1</v>
      </c>
      <c r="C124" s="119" t="str">
        <f>IF('الدرجات A'!$E$7=0," ",'الدرجات A'!$E$7)</f>
        <v>احياء</v>
      </c>
      <c r="D124" s="119"/>
      <c r="E124" s="119"/>
      <c r="F124" s="31" t="str">
        <f>'الدرجات A'!J21</f>
        <v xml:space="preserve"> </v>
      </c>
      <c r="G124" s="27"/>
      <c r="H124" s="32"/>
      <c r="I124" s="29"/>
      <c r="J124" s="53">
        <v>1</v>
      </c>
      <c r="K124" s="119" t="str">
        <f>IF('الدرجات A'!$E$7=0," ",'الدرجات A'!$E$7)</f>
        <v>احياء</v>
      </c>
      <c r="L124" s="119"/>
      <c r="M124" s="119"/>
      <c r="N124" s="31" t="str">
        <f>'الدرجات A'!J22</f>
        <v xml:space="preserve"> </v>
      </c>
      <c r="O124" s="27"/>
    </row>
    <row r="125" spans="1:15" x14ac:dyDescent="0.2">
      <c r="A125" s="29"/>
      <c r="B125" s="53">
        <v>2</v>
      </c>
      <c r="C125" s="119" t="str">
        <f>IF('الدرجات A'!$R$7=0," ",'الدرجات A'!$R$7)</f>
        <v>تشريح نبات</v>
      </c>
      <c r="D125" s="119"/>
      <c r="E125" s="119"/>
      <c r="F125" s="31" t="str">
        <f>'الدرجات A'!W21</f>
        <v xml:space="preserve"> </v>
      </c>
      <c r="G125" s="27"/>
      <c r="H125" s="32"/>
      <c r="I125" s="29"/>
      <c r="J125" s="53">
        <v>2</v>
      </c>
      <c r="K125" s="119" t="str">
        <f>IF('الدرجات A'!$R$7=0," ",'الدرجات A'!$R$7)</f>
        <v>تشريح نبات</v>
      </c>
      <c r="L125" s="119"/>
      <c r="M125" s="119"/>
      <c r="N125" s="31" t="str">
        <f>'الدرجات A'!W22</f>
        <v xml:space="preserve"> </v>
      </c>
      <c r="O125" s="27"/>
    </row>
    <row r="126" spans="1:15" x14ac:dyDescent="0.2">
      <c r="A126" s="29"/>
      <c r="B126" s="53">
        <v>3</v>
      </c>
      <c r="C126" s="119" t="str">
        <f>IF('الدرجات A'!$AE$7=0," ",'الدرجات A'!$AE$7)</f>
        <v>حياتية خلية</v>
      </c>
      <c r="D126" s="119"/>
      <c r="E126" s="119"/>
      <c r="F126" s="31" t="str">
        <f>'الدرجات A'!AJ21</f>
        <v xml:space="preserve"> </v>
      </c>
      <c r="G126" s="27"/>
      <c r="H126" s="32"/>
      <c r="I126" s="29"/>
      <c r="J126" s="53">
        <v>3</v>
      </c>
      <c r="K126" s="119" t="str">
        <f>IF('الدرجات A'!$AE$7=0," ",'الدرجات A'!$AE$7)</f>
        <v>حياتية خلية</v>
      </c>
      <c r="L126" s="119"/>
      <c r="M126" s="119"/>
      <c r="N126" s="31" t="str">
        <f>'الدرجات A'!AJ22</f>
        <v xml:space="preserve"> </v>
      </c>
      <c r="O126" s="27"/>
    </row>
    <row r="127" spans="1:15" x14ac:dyDescent="0.2">
      <c r="A127" s="29"/>
      <c r="B127" s="53">
        <v>4</v>
      </c>
      <c r="C127" s="119" t="str">
        <f>IF('الدرجات A'!$AR$7=0," ",'الدرجات A'!$AR$7)</f>
        <v>الكيمياء العامة</v>
      </c>
      <c r="D127" s="119"/>
      <c r="E127" s="119"/>
      <c r="F127" s="31" t="str">
        <f>'الدرجات A'!AW21</f>
        <v xml:space="preserve"> </v>
      </c>
      <c r="G127" s="27"/>
      <c r="H127" s="32"/>
      <c r="I127" s="29"/>
      <c r="J127" s="53">
        <v>4</v>
      </c>
      <c r="K127" s="119" t="str">
        <f>IF('الدرجات A'!$AR$7=0," ",'الدرجات A'!$AR$7)</f>
        <v>الكيمياء العامة</v>
      </c>
      <c r="L127" s="119"/>
      <c r="M127" s="119"/>
      <c r="N127" s="31" t="str">
        <f>'الدرجات A'!AW22</f>
        <v xml:space="preserve"> </v>
      </c>
      <c r="O127" s="27"/>
    </row>
    <row r="128" spans="1:15" x14ac:dyDescent="0.2">
      <c r="A128" s="29"/>
      <c r="B128" s="53">
        <v>5</v>
      </c>
      <c r="C128" s="119" t="str">
        <f>IF('الدرجات A'!$BE$7=0," ",'الدرجات A'!$BE$7)</f>
        <v>علم الارض</v>
      </c>
      <c r="D128" s="119"/>
      <c r="E128" s="119"/>
      <c r="F128" s="31" t="str">
        <f>'الدرجات A'!BJ21</f>
        <v xml:space="preserve"> </v>
      </c>
      <c r="G128" s="27"/>
      <c r="H128" s="32"/>
      <c r="I128" s="29"/>
      <c r="J128" s="53">
        <v>5</v>
      </c>
      <c r="K128" s="119" t="str">
        <f>IF('الدرجات A'!$BE$7=0," ",'الدرجات A'!$BE$7)</f>
        <v>علم الارض</v>
      </c>
      <c r="L128" s="119"/>
      <c r="M128" s="119"/>
      <c r="N128" s="31" t="str">
        <f>'الدرجات A'!BJ22</f>
        <v xml:space="preserve"> </v>
      </c>
      <c r="O128" s="27"/>
    </row>
    <row r="129" spans="1:15" x14ac:dyDescent="0.2">
      <c r="A129" s="29"/>
      <c r="B129" s="53">
        <v>6</v>
      </c>
      <c r="C129" s="119" t="str">
        <f>IF('الدرجات A'!$BR$7=0," ",'الدرجات A'!$BR$7)</f>
        <v>علم النفس التربوي</v>
      </c>
      <c r="D129" s="119"/>
      <c r="E129" s="119"/>
      <c r="F129" s="31" t="str">
        <f>'الدرجات A'!BW21</f>
        <v xml:space="preserve"> </v>
      </c>
      <c r="G129" s="27"/>
      <c r="H129" s="32"/>
      <c r="I129" s="29"/>
      <c r="J129" s="53">
        <v>6</v>
      </c>
      <c r="K129" s="119" t="str">
        <f>IF('الدرجات A'!$BR$7=0," ",'الدرجات A'!$BR$7)</f>
        <v>علم النفس التربوي</v>
      </c>
      <c r="L129" s="119"/>
      <c r="M129" s="119"/>
      <c r="N129" s="31" t="str">
        <f>'الدرجات A'!BW22</f>
        <v xml:space="preserve"> </v>
      </c>
      <c r="O129" s="27"/>
    </row>
    <row r="130" spans="1:15" x14ac:dyDescent="0.2">
      <c r="A130" s="29"/>
      <c r="B130" s="53">
        <v>7</v>
      </c>
      <c r="C130" s="119" t="str">
        <f>IF('الدرجات A'!$CE$7=0," ",'الدرجات A'!$CE$7)</f>
        <v>اسس التربية</v>
      </c>
      <c r="D130" s="119"/>
      <c r="E130" s="119"/>
      <c r="F130" s="31" t="str">
        <f>'الدرجات A'!CJ21</f>
        <v xml:space="preserve"> </v>
      </c>
      <c r="G130" s="27"/>
      <c r="H130" s="32"/>
      <c r="I130" s="29"/>
      <c r="J130" s="53">
        <v>7</v>
      </c>
      <c r="K130" s="119" t="str">
        <f>IF('الدرجات A'!$CE$7=0," ",'الدرجات A'!$CE$7)</f>
        <v>اسس التربية</v>
      </c>
      <c r="L130" s="119"/>
      <c r="M130" s="119"/>
      <c r="N130" s="31" t="str">
        <f>'الدرجات A'!CJ22</f>
        <v xml:space="preserve"> </v>
      </c>
      <c r="O130" s="27"/>
    </row>
    <row r="131" spans="1:15" x14ac:dyDescent="0.2">
      <c r="A131" s="29"/>
      <c r="B131" s="53">
        <v>8</v>
      </c>
      <c r="C131" s="119" t="str">
        <f>IF('الدرجات A'!$CR$7=0," ",'الدرجات A'!$CR$7)</f>
        <v>اللغة العربية</v>
      </c>
      <c r="D131" s="119"/>
      <c r="E131" s="119"/>
      <c r="F131" s="31" t="str">
        <f>'الدرجات A'!CW21</f>
        <v xml:space="preserve"> </v>
      </c>
      <c r="G131" s="27"/>
      <c r="H131" s="32"/>
      <c r="I131" s="29"/>
      <c r="J131" s="53">
        <v>8</v>
      </c>
      <c r="K131" s="119" t="str">
        <f>IF('الدرجات A'!$CR$7=0," ",'الدرجات A'!$CR$7)</f>
        <v>اللغة العربية</v>
      </c>
      <c r="L131" s="119"/>
      <c r="M131" s="119"/>
      <c r="N131" s="31" t="str">
        <f>'الدرجات A'!CW22</f>
        <v xml:space="preserve"> </v>
      </c>
      <c r="O131" s="27"/>
    </row>
    <row r="132" spans="1:15" x14ac:dyDescent="0.2">
      <c r="A132" s="29"/>
      <c r="B132" s="53">
        <v>9</v>
      </c>
      <c r="C132" s="119" t="str">
        <f>IF('الدرجات A'!$DE$7=0," ",'الدرجات A'!$DE$7)</f>
        <v>اللغة الانكليزية</v>
      </c>
      <c r="D132" s="119"/>
      <c r="E132" s="119"/>
      <c r="F132" s="31" t="str">
        <f>'الدرجات A'!DJ21</f>
        <v xml:space="preserve"> </v>
      </c>
      <c r="G132" s="27"/>
      <c r="H132" s="32"/>
      <c r="I132" s="29"/>
      <c r="J132" s="53">
        <v>9</v>
      </c>
      <c r="K132" s="119" t="str">
        <f>IF('الدرجات A'!$DE$7=0," ",'الدرجات A'!$DE$7)</f>
        <v>اللغة الانكليزية</v>
      </c>
      <c r="L132" s="119"/>
      <c r="M132" s="119"/>
      <c r="N132" s="31" t="str">
        <f>'الدرجات A'!DJ22</f>
        <v xml:space="preserve"> </v>
      </c>
      <c r="O132" s="27"/>
    </row>
    <row r="133" spans="1:15" x14ac:dyDescent="0.2">
      <c r="A133" s="29"/>
      <c r="B133" s="53">
        <v>10</v>
      </c>
      <c r="C133" s="119" t="str">
        <f>IF('الدرجات A'!$DR$7=0," ",'الدرجات A'!$DR$7)</f>
        <v>الحاسوب</v>
      </c>
      <c r="D133" s="119"/>
      <c r="E133" s="119"/>
      <c r="F133" s="31" t="str">
        <f>'الدرجات A'!DW21</f>
        <v xml:space="preserve"> </v>
      </c>
      <c r="G133" s="27"/>
      <c r="H133" s="32"/>
      <c r="I133" s="29"/>
      <c r="J133" s="53">
        <v>10</v>
      </c>
      <c r="K133" s="119" t="str">
        <f>IF('الدرجات A'!$DR$7=0," ",'الدرجات A'!$DR$7)</f>
        <v>الحاسوب</v>
      </c>
      <c r="L133" s="119"/>
      <c r="M133" s="119"/>
      <c r="N133" s="31" t="str">
        <f>'الدرجات A'!DW22</f>
        <v xml:space="preserve"> </v>
      </c>
      <c r="O133" s="27"/>
    </row>
    <row r="134" spans="1:15" x14ac:dyDescent="0.2">
      <c r="A134" s="29"/>
      <c r="B134" s="53">
        <v>11</v>
      </c>
      <c r="C134" s="119" t="str">
        <f>IF('الدرجات A'!$EE$7=0," ",'الدرجات A'!$EE$7)</f>
        <v xml:space="preserve">حقوق الانسان </v>
      </c>
      <c r="D134" s="119"/>
      <c r="E134" s="119"/>
      <c r="F134" s="28" t="str">
        <f>'الدرجات A'!EJ21</f>
        <v xml:space="preserve"> </v>
      </c>
      <c r="G134" s="27"/>
      <c r="H134" s="30"/>
      <c r="I134" s="29"/>
      <c r="J134" s="53">
        <v>11</v>
      </c>
      <c r="K134" s="119" t="str">
        <f>IF('الدرجات A'!$EE$7=0," ",'الدرجات A'!$EE$7)</f>
        <v xml:space="preserve">حقوق الانسان </v>
      </c>
      <c r="L134" s="119"/>
      <c r="M134" s="119"/>
      <c r="N134" s="28" t="str">
        <f>'الدرجات A'!EJ22</f>
        <v xml:space="preserve"> </v>
      </c>
      <c r="O134" s="27"/>
    </row>
    <row r="135" spans="1:15" x14ac:dyDescent="0.2">
      <c r="A135" s="29"/>
      <c r="B135" s="53">
        <v>12</v>
      </c>
      <c r="C135" s="119" t="str">
        <f>IF('الدرجات A'!$ER$7=0," ",'الدرجات A'!$ER$7)</f>
        <v xml:space="preserve"> </v>
      </c>
      <c r="D135" s="119"/>
      <c r="E135" s="119"/>
      <c r="F135" s="28" t="str">
        <f>'الدرجات A'!EW21</f>
        <v xml:space="preserve"> </v>
      </c>
      <c r="G135" s="27"/>
      <c r="H135" s="30"/>
      <c r="I135" s="29"/>
      <c r="J135" s="53">
        <v>12</v>
      </c>
      <c r="K135" s="119" t="str">
        <f>IF('الدرجات A'!$ER$7=0," ",'الدرجات A'!$ER$7)</f>
        <v xml:space="preserve"> </v>
      </c>
      <c r="L135" s="119"/>
      <c r="M135" s="119"/>
      <c r="N135" s="28" t="str">
        <f>'الدرجات A'!EW22</f>
        <v xml:space="preserve"> </v>
      </c>
      <c r="O135" s="27"/>
    </row>
    <row r="136" spans="1:15" x14ac:dyDescent="0.2">
      <c r="A136" s="26"/>
      <c r="B136" s="25"/>
      <c r="C136" s="25"/>
      <c r="D136" s="25"/>
      <c r="E136" s="25"/>
      <c r="F136" s="25"/>
      <c r="G136" s="24"/>
      <c r="I136" s="26"/>
      <c r="J136" s="25"/>
      <c r="K136" s="25"/>
      <c r="L136" s="25"/>
      <c r="M136" s="25"/>
      <c r="N136" s="25"/>
      <c r="O136" s="24"/>
    </row>
    <row r="137" spans="1:15" x14ac:dyDescent="0.2">
      <c r="A137" s="26"/>
      <c r="B137" s="54" t="s">
        <v>36</v>
      </c>
      <c r="C137" s="54" t="str">
        <f>IF('الدرجات A'!FW21=0,"ناجح","راسب")</f>
        <v>ناجح</v>
      </c>
      <c r="D137" s="25"/>
      <c r="E137" s="120" t="s">
        <v>35</v>
      </c>
      <c r="F137" s="120"/>
      <c r="G137" s="24"/>
      <c r="I137" s="26"/>
      <c r="J137" s="54" t="s">
        <v>36</v>
      </c>
      <c r="K137" s="54" t="str">
        <f>IF('الدرجات A'!FW22=0,"ناجح","راسب")</f>
        <v>ناجح</v>
      </c>
      <c r="M137" s="120" t="s">
        <v>35</v>
      </c>
      <c r="N137" s="120"/>
      <c r="O137" s="24"/>
    </row>
    <row r="138" spans="1:15" x14ac:dyDescent="0.2">
      <c r="A138" s="26"/>
      <c r="B138" s="54"/>
      <c r="C138" s="54"/>
      <c r="D138" s="25"/>
      <c r="E138" s="25"/>
      <c r="F138" s="25"/>
      <c r="G138" s="24"/>
      <c r="I138" s="26"/>
      <c r="J138" s="54"/>
      <c r="K138" s="54"/>
      <c r="L138" s="25"/>
      <c r="M138" s="25"/>
      <c r="N138" s="25"/>
      <c r="O138" s="24"/>
    </row>
    <row r="139" spans="1:15" ht="13.5" thickBot="1" x14ac:dyDescent="0.25">
      <c r="A139" s="23"/>
      <c r="B139" s="22"/>
      <c r="C139" s="22"/>
      <c r="D139" s="22"/>
      <c r="E139" s="22"/>
      <c r="F139" s="22"/>
      <c r="G139" s="21"/>
      <c r="I139" s="23"/>
      <c r="J139" s="22"/>
      <c r="K139" s="22"/>
      <c r="L139" s="22"/>
      <c r="M139" s="22"/>
      <c r="N139" s="22"/>
      <c r="O139" s="21"/>
    </row>
    <row r="140" spans="1:15" ht="13.5" thickBot="1" x14ac:dyDescent="0.25"/>
    <row r="141" spans="1:15" x14ac:dyDescent="0.2">
      <c r="A141" s="39"/>
      <c r="B141" s="38"/>
      <c r="C141" s="38"/>
      <c r="D141" s="38"/>
      <c r="E141" s="38"/>
      <c r="F141" s="38"/>
      <c r="G141" s="37"/>
      <c r="H141" s="32"/>
      <c r="I141" s="39"/>
      <c r="J141" s="38"/>
      <c r="K141" s="38"/>
      <c r="L141" s="38"/>
      <c r="M141" s="38"/>
      <c r="N141" s="38"/>
      <c r="O141" s="37"/>
    </row>
    <row r="142" spans="1:15" x14ac:dyDescent="0.2">
      <c r="A142" s="29"/>
      <c r="B142" s="118" t="str">
        <f>'الدرجات A'!$B$2</f>
        <v>جامعة الموصل</v>
      </c>
      <c r="C142" s="118"/>
      <c r="D142" s="118"/>
      <c r="E142" s="118"/>
      <c r="F142" s="118"/>
      <c r="G142" s="36"/>
      <c r="H142" s="32"/>
      <c r="I142" s="29"/>
      <c r="J142" s="118" t="str">
        <f>'الدرجات A'!$B$2</f>
        <v>جامعة الموصل</v>
      </c>
      <c r="K142" s="118"/>
      <c r="L142" s="118"/>
      <c r="M142" s="118"/>
      <c r="N142" s="118"/>
      <c r="O142" s="36"/>
    </row>
    <row r="143" spans="1:15" x14ac:dyDescent="0.2">
      <c r="A143" s="29"/>
      <c r="B143" s="118" t="str">
        <f>'الدرجات A'!$B$3</f>
        <v xml:space="preserve">كلية التربية  للبنات </v>
      </c>
      <c r="C143" s="118"/>
      <c r="D143" s="118"/>
      <c r="E143" s="118"/>
      <c r="F143" s="118"/>
      <c r="G143" s="36"/>
      <c r="H143" s="32"/>
      <c r="I143" s="29"/>
      <c r="J143" s="118" t="str">
        <f>'الدرجات A'!$B$3</f>
        <v xml:space="preserve">كلية التربية  للبنات </v>
      </c>
      <c r="K143" s="118"/>
      <c r="L143" s="118"/>
      <c r="M143" s="118"/>
      <c r="N143" s="118"/>
      <c r="O143" s="36"/>
    </row>
    <row r="144" spans="1:15" x14ac:dyDescent="0.2">
      <c r="A144" s="29"/>
      <c r="B144" s="118" t="str">
        <f>'الدرجات A'!$B$4</f>
        <v>قسم علوم الحياة</v>
      </c>
      <c r="C144" s="118"/>
      <c r="D144" s="118"/>
      <c r="E144" s="118"/>
      <c r="F144" s="118"/>
      <c r="G144" s="36"/>
      <c r="H144" s="32"/>
      <c r="I144" s="29"/>
      <c r="J144" s="118" t="str">
        <f>'الدرجات A'!$B$4</f>
        <v>قسم علوم الحياة</v>
      </c>
      <c r="K144" s="118"/>
      <c r="L144" s="118"/>
      <c r="M144" s="118"/>
      <c r="N144" s="118"/>
      <c r="O144" s="36"/>
    </row>
    <row r="145" spans="1:15" x14ac:dyDescent="0.2">
      <c r="A145" s="29"/>
      <c r="B145" s="118" t="s">
        <v>16</v>
      </c>
      <c r="C145" s="118"/>
      <c r="D145" s="118"/>
      <c r="E145" s="118"/>
      <c r="F145" s="118"/>
      <c r="G145" s="36"/>
      <c r="H145" s="32"/>
      <c r="I145" s="29"/>
      <c r="J145" s="118" t="s">
        <v>16</v>
      </c>
      <c r="K145" s="118"/>
      <c r="L145" s="118"/>
      <c r="M145" s="118"/>
      <c r="N145" s="118"/>
      <c r="O145" s="36"/>
    </row>
    <row r="146" spans="1:15" x14ac:dyDescent="0.2">
      <c r="A146" s="29"/>
      <c r="B146" s="118" t="str">
        <f>'الدرجات A'!$B$5</f>
        <v>العام الدراسي 2015-2016</v>
      </c>
      <c r="C146" s="118"/>
      <c r="D146" s="118"/>
      <c r="E146" s="118"/>
      <c r="F146" s="118"/>
      <c r="G146" s="36"/>
      <c r="H146" s="32"/>
      <c r="I146" s="29"/>
      <c r="J146" s="118" t="str">
        <f>'الدرجات A'!$B$5</f>
        <v>العام الدراسي 2015-2016</v>
      </c>
      <c r="K146" s="118"/>
      <c r="L146" s="118"/>
      <c r="M146" s="118"/>
      <c r="N146" s="118"/>
      <c r="O146" s="36"/>
    </row>
    <row r="147" spans="1:15" x14ac:dyDescent="0.2">
      <c r="A147" s="29"/>
      <c r="B147" s="118"/>
      <c r="C147" s="118"/>
      <c r="D147" s="118"/>
      <c r="E147" s="118"/>
      <c r="F147" s="118"/>
      <c r="G147" s="36"/>
      <c r="H147" s="32"/>
      <c r="I147" s="29"/>
      <c r="J147" s="118"/>
      <c r="K147" s="118"/>
      <c r="L147" s="118"/>
      <c r="M147" s="118"/>
      <c r="N147" s="118"/>
      <c r="O147" s="36"/>
    </row>
    <row r="148" spans="1:15" x14ac:dyDescent="0.2">
      <c r="A148" s="29"/>
      <c r="B148" s="118" t="s">
        <v>33</v>
      </c>
      <c r="C148" s="118"/>
      <c r="D148" s="52" t="str">
        <f>IF('الدرجات A'!$R$2=0," ",'الدرجات A'!$R$2)</f>
        <v>الاول</v>
      </c>
      <c r="E148" s="52" t="s">
        <v>32</v>
      </c>
      <c r="F148" s="52" t="str">
        <f>IF('الدرجات A'!$R$3=0," ",'الدرجات A'!$R$3)</f>
        <v xml:space="preserve"> </v>
      </c>
      <c r="G148" s="36"/>
      <c r="H148" s="32"/>
      <c r="I148" s="29"/>
      <c r="J148" s="118" t="s">
        <v>33</v>
      </c>
      <c r="K148" s="118"/>
      <c r="L148" s="52" t="str">
        <f>IF('الدرجات A'!$R$2=0," ",'الدرجات A'!$R$2)</f>
        <v>الاول</v>
      </c>
      <c r="M148" s="52" t="s">
        <v>32</v>
      </c>
      <c r="N148" s="52" t="str">
        <f>IF('الدرجات A'!$R$3=0," ",'الدرجات A'!$R$3)</f>
        <v xml:space="preserve"> </v>
      </c>
      <c r="O148" s="36"/>
    </row>
    <row r="149" spans="1:15" x14ac:dyDescent="0.2">
      <c r="A149" s="35"/>
      <c r="B149" s="118" t="s">
        <v>40</v>
      </c>
      <c r="C149" s="118"/>
      <c r="D149" s="118">
        <f>'الدرجات A'!B24</f>
        <v>0</v>
      </c>
      <c r="E149" s="118"/>
      <c r="F149" s="118"/>
      <c r="G149" s="27"/>
      <c r="H149" s="32"/>
      <c r="I149" s="35"/>
      <c r="J149" s="118" t="s">
        <v>40</v>
      </c>
      <c r="K149" s="118"/>
      <c r="L149" s="118">
        <f>'الدرجات A'!B25</f>
        <v>0</v>
      </c>
      <c r="M149" s="118"/>
      <c r="N149" s="118"/>
      <c r="O149" s="27"/>
    </row>
    <row r="150" spans="1:15" x14ac:dyDescent="0.2">
      <c r="A150" s="29"/>
      <c r="B150" s="34"/>
      <c r="C150" s="34"/>
      <c r="D150" s="34"/>
      <c r="E150" s="34"/>
      <c r="F150" s="34"/>
      <c r="G150" s="27"/>
      <c r="H150" s="32"/>
      <c r="I150" s="29"/>
      <c r="J150" s="34"/>
      <c r="K150" s="34"/>
      <c r="L150" s="34"/>
      <c r="M150" s="34"/>
      <c r="N150" s="34"/>
      <c r="O150" s="27"/>
    </row>
    <row r="151" spans="1:15" x14ac:dyDescent="0.2">
      <c r="A151" s="29"/>
      <c r="B151" s="53" t="s">
        <v>39</v>
      </c>
      <c r="C151" s="119" t="s">
        <v>38</v>
      </c>
      <c r="D151" s="119"/>
      <c r="E151" s="119"/>
      <c r="F151" s="33" t="s">
        <v>37</v>
      </c>
      <c r="G151" s="27"/>
      <c r="H151" s="32"/>
      <c r="I151" s="29"/>
      <c r="J151" s="53" t="s">
        <v>39</v>
      </c>
      <c r="K151" s="119" t="s">
        <v>38</v>
      </c>
      <c r="L151" s="119"/>
      <c r="M151" s="119"/>
      <c r="N151" s="33" t="s">
        <v>37</v>
      </c>
      <c r="O151" s="27"/>
    </row>
    <row r="152" spans="1:15" x14ac:dyDescent="0.2">
      <c r="A152" s="29"/>
      <c r="B152" s="53">
        <v>1</v>
      </c>
      <c r="C152" s="119" t="str">
        <f>IF('الدرجات A'!$E$7=0," ",'الدرجات A'!$E$7)</f>
        <v>احياء</v>
      </c>
      <c r="D152" s="119"/>
      <c r="E152" s="119"/>
      <c r="F152" s="31" t="str">
        <f>'الدرجات A'!J23</f>
        <v xml:space="preserve"> </v>
      </c>
      <c r="G152" s="27"/>
      <c r="H152" s="32"/>
      <c r="I152" s="29"/>
      <c r="J152" s="53">
        <v>1</v>
      </c>
      <c r="K152" s="119" t="str">
        <f>IF('الدرجات A'!$E$7=0," ",'الدرجات A'!$E$7)</f>
        <v>احياء</v>
      </c>
      <c r="L152" s="119"/>
      <c r="M152" s="119"/>
      <c r="N152" s="31" t="str">
        <f>'الدرجات A'!J24</f>
        <v xml:space="preserve"> </v>
      </c>
      <c r="O152" s="27"/>
    </row>
    <row r="153" spans="1:15" x14ac:dyDescent="0.2">
      <c r="A153" s="29"/>
      <c r="B153" s="53">
        <v>2</v>
      </c>
      <c r="C153" s="119" t="str">
        <f>IF('الدرجات A'!$R$7=0," ",'الدرجات A'!$R$7)</f>
        <v>تشريح نبات</v>
      </c>
      <c r="D153" s="119"/>
      <c r="E153" s="119"/>
      <c r="F153" s="31" t="str">
        <f>'الدرجات A'!W23</f>
        <v xml:space="preserve"> </v>
      </c>
      <c r="G153" s="27"/>
      <c r="H153" s="32"/>
      <c r="I153" s="29"/>
      <c r="J153" s="53">
        <v>2</v>
      </c>
      <c r="K153" s="119" t="str">
        <f>IF('الدرجات A'!$R$7=0," ",'الدرجات A'!$R$7)</f>
        <v>تشريح نبات</v>
      </c>
      <c r="L153" s="119"/>
      <c r="M153" s="119"/>
      <c r="N153" s="31" t="str">
        <f>'الدرجات A'!W24</f>
        <v xml:space="preserve"> </v>
      </c>
      <c r="O153" s="27"/>
    </row>
    <row r="154" spans="1:15" x14ac:dyDescent="0.2">
      <c r="A154" s="29"/>
      <c r="B154" s="53">
        <v>3</v>
      </c>
      <c r="C154" s="119" t="str">
        <f>IF('الدرجات A'!$AE$7=0," ",'الدرجات A'!$AE$7)</f>
        <v>حياتية خلية</v>
      </c>
      <c r="D154" s="119"/>
      <c r="E154" s="119"/>
      <c r="F154" s="31" t="str">
        <f>'الدرجات A'!AJ23</f>
        <v xml:space="preserve"> </v>
      </c>
      <c r="G154" s="27"/>
      <c r="H154" s="32"/>
      <c r="I154" s="29"/>
      <c r="J154" s="53">
        <v>3</v>
      </c>
      <c r="K154" s="119" t="str">
        <f>IF('الدرجات A'!$AE$7=0," ",'الدرجات A'!$AE$7)</f>
        <v>حياتية خلية</v>
      </c>
      <c r="L154" s="119"/>
      <c r="M154" s="119"/>
      <c r="N154" s="31" t="str">
        <f>'الدرجات A'!AJ24</f>
        <v xml:space="preserve"> </v>
      </c>
      <c r="O154" s="27"/>
    </row>
    <row r="155" spans="1:15" x14ac:dyDescent="0.2">
      <c r="A155" s="29"/>
      <c r="B155" s="53">
        <v>4</v>
      </c>
      <c r="C155" s="119" t="str">
        <f>IF('الدرجات A'!$AR$7=0," ",'الدرجات A'!$AR$7)</f>
        <v>الكيمياء العامة</v>
      </c>
      <c r="D155" s="119"/>
      <c r="E155" s="119"/>
      <c r="F155" s="31" t="str">
        <f>'الدرجات A'!AW23</f>
        <v xml:space="preserve"> </v>
      </c>
      <c r="G155" s="27"/>
      <c r="H155" s="32"/>
      <c r="I155" s="29"/>
      <c r="J155" s="53">
        <v>4</v>
      </c>
      <c r="K155" s="119" t="str">
        <f>IF('الدرجات A'!$AR$7=0," ",'الدرجات A'!$AR$7)</f>
        <v>الكيمياء العامة</v>
      </c>
      <c r="L155" s="119"/>
      <c r="M155" s="119"/>
      <c r="N155" s="31" t="str">
        <f>'الدرجات A'!AW24</f>
        <v xml:space="preserve"> </v>
      </c>
      <c r="O155" s="27"/>
    </row>
    <row r="156" spans="1:15" x14ac:dyDescent="0.2">
      <c r="A156" s="29"/>
      <c r="B156" s="53">
        <v>5</v>
      </c>
      <c r="C156" s="119" t="str">
        <f>IF('الدرجات A'!$BE$7=0," ",'الدرجات A'!$BE$7)</f>
        <v>علم الارض</v>
      </c>
      <c r="D156" s="119"/>
      <c r="E156" s="119"/>
      <c r="F156" s="31" t="str">
        <f>'الدرجات A'!BJ23</f>
        <v xml:space="preserve"> </v>
      </c>
      <c r="G156" s="27"/>
      <c r="H156" s="32"/>
      <c r="I156" s="29"/>
      <c r="J156" s="53">
        <v>5</v>
      </c>
      <c r="K156" s="119" t="str">
        <f>IF('الدرجات A'!$BE$7=0," ",'الدرجات A'!$BE$7)</f>
        <v>علم الارض</v>
      </c>
      <c r="L156" s="119"/>
      <c r="M156" s="119"/>
      <c r="N156" s="31" t="str">
        <f>'الدرجات A'!BJ24</f>
        <v xml:space="preserve"> </v>
      </c>
      <c r="O156" s="27"/>
    </row>
    <row r="157" spans="1:15" x14ac:dyDescent="0.2">
      <c r="A157" s="29"/>
      <c r="B157" s="53">
        <v>6</v>
      </c>
      <c r="C157" s="119" t="str">
        <f>IF('الدرجات A'!$BR$7=0," ",'الدرجات A'!$BR$7)</f>
        <v>علم النفس التربوي</v>
      </c>
      <c r="D157" s="119"/>
      <c r="E157" s="119"/>
      <c r="F157" s="31" t="str">
        <f>'الدرجات A'!BW23</f>
        <v xml:space="preserve"> </v>
      </c>
      <c r="G157" s="27"/>
      <c r="H157" s="32"/>
      <c r="I157" s="29"/>
      <c r="J157" s="53">
        <v>6</v>
      </c>
      <c r="K157" s="119" t="str">
        <f>IF('الدرجات A'!$BR$7=0," ",'الدرجات A'!$BR$7)</f>
        <v>علم النفس التربوي</v>
      </c>
      <c r="L157" s="119"/>
      <c r="M157" s="119"/>
      <c r="N157" s="31" t="str">
        <f>'الدرجات A'!BW24</f>
        <v xml:space="preserve"> </v>
      </c>
      <c r="O157" s="27"/>
    </row>
    <row r="158" spans="1:15" x14ac:dyDescent="0.2">
      <c r="A158" s="29"/>
      <c r="B158" s="53">
        <v>7</v>
      </c>
      <c r="C158" s="119" t="str">
        <f>IF('الدرجات A'!$CE$7=0," ",'الدرجات A'!$CE$7)</f>
        <v>اسس التربية</v>
      </c>
      <c r="D158" s="119"/>
      <c r="E158" s="119"/>
      <c r="F158" s="31" t="str">
        <f>'الدرجات A'!CJ23</f>
        <v xml:space="preserve"> </v>
      </c>
      <c r="G158" s="27"/>
      <c r="H158" s="32"/>
      <c r="I158" s="29"/>
      <c r="J158" s="53">
        <v>7</v>
      </c>
      <c r="K158" s="119" t="str">
        <f>IF('الدرجات A'!$CE$7=0," ",'الدرجات A'!$CE$7)</f>
        <v>اسس التربية</v>
      </c>
      <c r="L158" s="119"/>
      <c r="M158" s="119"/>
      <c r="N158" s="31" t="str">
        <f>'الدرجات A'!CJ24</f>
        <v xml:space="preserve"> </v>
      </c>
      <c r="O158" s="27"/>
    </row>
    <row r="159" spans="1:15" x14ac:dyDescent="0.2">
      <c r="A159" s="29"/>
      <c r="B159" s="53">
        <v>8</v>
      </c>
      <c r="C159" s="119" t="str">
        <f>IF('الدرجات A'!$CR$7=0," ",'الدرجات A'!$CR$7)</f>
        <v>اللغة العربية</v>
      </c>
      <c r="D159" s="119"/>
      <c r="E159" s="119"/>
      <c r="F159" s="31" t="str">
        <f>'الدرجات A'!CW23</f>
        <v xml:space="preserve"> </v>
      </c>
      <c r="G159" s="27"/>
      <c r="H159" s="32"/>
      <c r="I159" s="29"/>
      <c r="J159" s="53">
        <v>8</v>
      </c>
      <c r="K159" s="119" t="str">
        <f>IF('الدرجات A'!$CR$7=0," ",'الدرجات A'!$CR$7)</f>
        <v>اللغة العربية</v>
      </c>
      <c r="L159" s="119"/>
      <c r="M159" s="119"/>
      <c r="N159" s="31" t="str">
        <f>'الدرجات A'!CW24</f>
        <v xml:space="preserve"> </v>
      </c>
      <c r="O159" s="27"/>
    </row>
    <row r="160" spans="1:15" x14ac:dyDescent="0.2">
      <c r="A160" s="29"/>
      <c r="B160" s="53">
        <v>9</v>
      </c>
      <c r="C160" s="119" t="str">
        <f>IF('الدرجات A'!$DE$7=0," ",'الدرجات A'!$DE$7)</f>
        <v>اللغة الانكليزية</v>
      </c>
      <c r="D160" s="119"/>
      <c r="E160" s="119"/>
      <c r="F160" s="31" t="str">
        <f>'الدرجات A'!DJ23</f>
        <v xml:space="preserve"> </v>
      </c>
      <c r="G160" s="27"/>
      <c r="H160" s="32"/>
      <c r="I160" s="29"/>
      <c r="J160" s="53">
        <v>9</v>
      </c>
      <c r="K160" s="119" t="str">
        <f>IF('الدرجات A'!$DE$7=0," ",'الدرجات A'!$DE$7)</f>
        <v>اللغة الانكليزية</v>
      </c>
      <c r="L160" s="119"/>
      <c r="M160" s="119"/>
      <c r="N160" s="31" t="str">
        <f>'الدرجات A'!DJ24</f>
        <v xml:space="preserve"> </v>
      </c>
      <c r="O160" s="27"/>
    </row>
    <row r="161" spans="1:15" x14ac:dyDescent="0.2">
      <c r="A161" s="29"/>
      <c r="B161" s="53">
        <v>10</v>
      </c>
      <c r="C161" s="119" t="str">
        <f>IF('الدرجات A'!$DR$7=0," ",'الدرجات A'!$DR$7)</f>
        <v>الحاسوب</v>
      </c>
      <c r="D161" s="119"/>
      <c r="E161" s="119"/>
      <c r="F161" s="31" t="str">
        <f>'الدرجات A'!DW23</f>
        <v xml:space="preserve"> </v>
      </c>
      <c r="G161" s="27"/>
      <c r="H161" s="32"/>
      <c r="I161" s="29"/>
      <c r="J161" s="53">
        <v>10</v>
      </c>
      <c r="K161" s="119" t="str">
        <f>IF('الدرجات A'!$DR$7=0," ",'الدرجات A'!$DR$7)</f>
        <v>الحاسوب</v>
      </c>
      <c r="L161" s="119"/>
      <c r="M161" s="119"/>
      <c r="N161" s="31" t="str">
        <f>'الدرجات A'!DW24</f>
        <v xml:space="preserve"> </v>
      </c>
      <c r="O161" s="27"/>
    </row>
    <row r="162" spans="1:15" x14ac:dyDescent="0.2">
      <c r="A162" s="29"/>
      <c r="B162" s="53">
        <v>11</v>
      </c>
      <c r="C162" s="119" t="str">
        <f>IF('الدرجات A'!$EE$7=0," ",'الدرجات A'!$EE$7)</f>
        <v xml:space="preserve">حقوق الانسان </v>
      </c>
      <c r="D162" s="119"/>
      <c r="E162" s="119"/>
      <c r="F162" s="28" t="str">
        <f>'الدرجات A'!EJ23</f>
        <v xml:space="preserve"> </v>
      </c>
      <c r="G162" s="27"/>
      <c r="H162" s="30"/>
      <c r="I162" s="29"/>
      <c r="J162" s="53">
        <v>11</v>
      </c>
      <c r="K162" s="119" t="str">
        <f>IF('الدرجات A'!$EE$7=0," ",'الدرجات A'!$EE$7)</f>
        <v xml:space="preserve">حقوق الانسان </v>
      </c>
      <c r="L162" s="119"/>
      <c r="M162" s="119"/>
      <c r="N162" s="28" t="str">
        <f>'الدرجات A'!EJ24</f>
        <v xml:space="preserve"> </v>
      </c>
      <c r="O162" s="27"/>
    </row>
    <row r="163" spans="1:15" x14ac:dyDescent="0.2">
      <c r="A163" s="29"/>
      <c r="B163" s="53">
        <v>12</v>
      </c>
      <c r="C163" s="119" t="str">
        <f>IF('الدرجات A'!$ER$7=0," ",'الدرجات A'!$ER$7)</f>
        <v xml:space="preserve"> </v>
      </c>
      <c r="D163" s="119"/>
      <c r="E163" s="119"/>
      <c r="F163" s="28" t="str">
        <f>'الدرجات A'!EW23</f>
        <v xml:space="preserve"> </v>
      </c>
      <c r="G163" s="27"/>
      <c r="H163" s="30"/>
      <c r="I163" s="29"/>
      <c r="J163" s="53">
        <v>12</v>
      </c>
      <c r="K163" s="119" t="str">
        <f>IF('الدرجات A'!$ER$7=0," ",'الدرجات A'!$ER$7)</f>
        <v xml:space="preserve"> </v>
      </c>
      <c r="L163" s="119"/>
      <c r="M163" s="119"/>
      <c r="N163" s="28" t="str">
        <f>'الدرجات A'!EW24</f>
        <v xml:space="preserve"> </v>
      </c>
      <c r="O163" s="27"/>
    </row>
    <row r="164" spans="1:15" x14ac:dyDescent="0.2">
      <c r="A164" s="26"/>
      <c r="B164" s="25"/>
      <c r="C164" s="25"/>
      <c r="D164" s="25"/>
      <c r="E164" s="25"/>
      <c r="F164" s="25"/>
      <c r="G164" s="24"/>
      <c r="I164" s="26"/>
      <c r="J164" s="25"/>
      <c r="K164" s="25"/>
      <c r="L164" s="25"/>
      <c r="M164" s="25"/>
      <c r="N164" s="25"/>
      <c r="O164" s="24"/>
    </row>
    <row r="165" spans="1:15" x14ac:dyDescent="0.2">
      <c r="A165" s="26"/>
      <c r="B165" s="54" t="s">
        <v>36</v>
      </c>
      <c r="C165" s="54" t="str">
        <f>IF('الدرجات A'!FW23=0,"ناجح","راسب")</f>
        <v>ناجح</v>
      </c>
      <c r="D165" s="25"/>
      <c r="E165" s="120" t="s">
        <v>35</v>
      </c>
      <c r="F165" s="120"/>
      <c r="G165" s="24"/>
      <c r="I165" s="26"/>
      <c r="J165" s="54" t="s">
        <v>36</v>
      </c>
      <c r="K165" s="54" t="str">
        <f>IF('الدرجات A'!FW24=0,"ناجح","راسب")</f>
        <v>ناجح</v>
      </c>
      <c r="M165" s="120" t="s">
        <v>35</v>
      </c>
      <c r="N165" s="120"/>
      <c r="O165" s="24"/>
    </row>
    <row r="166" spans="1:15" x14ac:dyDescent="0.2">
      <c r="A166" s="26"/>
      <c r="B166" s="54"/>
      <c r="C166" s="54"/>
      <c r="D166" s="25"/>
      <c r="E166" s="25"/>
      <c r="F166" s="25"/>
      <c r="G166" s="24"/>
      <c r="I166" s="26"/>
      <c r="J166" s="54"/>
      <c r="K166" s="54"/>
      <c r="L166" s="25"/>
      <c r="M166" s="25"/>
      <c r="N166" s="25"/>
      <c r="O166" s="24"/>
    </row>
    <row r="167" spans="1:15" ht="13.5" thickBot="1" x14ac:dyDescent="0.25">
      <c r="A167" s="23"/>
      <c r="B167" s="22"/>
      <c r="C167" s="22"/>
      <c r="D167" s="22"/>
      <c r="E167" s="22"/>
      <c r="F167" s="22"/>
      <c r="G167" s="21"/>
      <c r="I167" s="23"/>
      <c r="J167" s="22"/>
      <c r="K167" s="22"/>
      <c r="L167" s="22"/>
      <c r="M167" s="22"/>
      <c r="N167" s="22"/>
      <c r="O167" s="21"/>
    </row>
    <row r="168" spans="1:15" ht="13.5" thickBot="1" x14ac:dyDescent="0.25"/>
    <row r="169" spans="1:15" x14ac:dyDescent="0.2">
      <c r="A169" s="39"/>
      <c r="B169" s="38"/>
      <c r="C169" s="38"/>
      <c r="D169" s="38"/>
      <c r="E169" s="38"/>
      <c r="F169" s="38"/>
      <c r="G169" s="37"/>
      <c r="H169" s="32"/>
      <c r="I169" s="39"/>
      <c r="J169" s="38"/>
      <c r="K169" s="38"/>
      <c r="L169" s="38"/>
      <c r="M169" s="38"/>
      <c r="N169" s="38"/>
      <c r="O169" s="37"/>
    </row>
    <row r="170" spans="1:15" x14ac:dyDescent="0.2">
      <c r="A170" s="29"/>
      <c r="B170" s="118" t="str">
        <f>'الدرجات A'!$B$2</f>
        <v>جامعة الموصل</v>
      </c>
      <c r="C170" s="118"/>
      <c r="D170" s="118"/>
      <c r="E170" s="118"/>
      <c r="F170" s="118"/>
      <c r="G170" s="36"/>
      <c r="H170" s="32"/>
      <c r="I170" s="29"/>
      <c r="J170" s="118" t="str">
        <f>'الدرجات A'!$B$2</f>
        <v>جامعة الموصل</v>
      </c>
      <c r="K170" s="118"/>
      <c r="L170" s="118"/>
      <c r="M170" s="118"/>
      <c r="N170" s="118"/>
      <c r="O170" s="36"/>
    </row>
    <row r="171" spans="1:15" x14ac:dyDescent="0.2">
      <c r="A171" s="29"/>
      <c r="B171" s="118" t="str">
        <f>'الدرجات A'!$B$3</f>
        <v xml:space="preserve">كلية التربية  للبنات </v>
      </c>
      <c r="C171" s="118"/>
      <c r="D171" s="118"/>
      <c r="E171" s="118"/>
      <c r="F171" s="118"/>
      <c r="G171" s="36"/>
      <c r="H171" s="32"/>
      <c r="I171" s="29"/>
      <c r="J171" s="118" t="str">
        <f>'الدرجات A'!$B$3</f>
        <v xml:space="preserve">كلية التربية  للبنات </v>
      </c>
      <c r="K171" s="118"/>
      <c r="L171" s="118"/>
      <c r="M171" s="118"/>
      <c r="N171" s="118"/>
      <c r="O171" s="36"/>
    </row>
    <row r="172" spans="1:15" x14ac:dyDescent="0.2">
      <c r="A172" s="29"/>
      <c r="B172" s="118" t="str">
        <f>'الدرجات A'!$B$4</f>
        <v>قسم علوم الحياة</v>
      </c>
      <c r="C172" s="118"/>
      <c r="D172" s="118"/>
      <c r="E172" s="118"/>
      <c r="F172" s="118"/>
      <c r="G172" s="36"/>
      <c r="H172" s="32"/>
      <c r="I172" s="29"/>
      <c r="J172" s="118" t="str">
        <f>'الدرجات A'!$B$4</f>
        <v>قسم علوم الحياة</v>
      </c>
      <c r="K172" s="118"/>
      <c r="L172" s="118"/>
      <c r="M172" s="118"/>
      <c r="N172" s="118"/>
      <c r="O172" s="36"/>
    </row>
    <row r="173" spans="1:15" x14ac:dyDescent="0.2">
      <c r="A173" s="29"/>
      <c r="B173" s="118" t="s">
        <v>16</v>
      </c>
      <c r="C173" s="118"/>
      <c r="D173" s="118"/>
      <c r="E173" s="118"/>
      <c r="F173" s="118"/>
      <c r="G173" s="36"/>
      <c r="H173" s="32"/>
      <c r="I173" s="29"/>
      <c r="J173" s="118" t="s">
        <v>16</v>
      </c>
      <c r="K173" s="118"/>
      <c r="L173" s="118"/>
      <c r="M173" s="118"/>
      <c r="N173" s="118"/>
      <c r="O173" s="36"/>
    </row>
    <row r="174" spans="1:15" x14ac:dyDescent="0.2">
      <c r="A174" s="29"/>
      <c r="B174" s="118" t="str">
        <f>'الدرجات A'!$B$5</f>
        <v>العام الدراسي 2015-2016</v>
      </c>
      <c r="C174" s="118"/>
      <c r="D174" s="118"/>
      <c r="E174" s="118"/>
      <c r="F174" s="118"/>
      <c r="G174" s="36"/>
      <c r="H174" s="32"/>
      <c r="I174" s="29"/>
      <c r="J174" s="118" t="str">
        <f>'الدرجات A'!$B$5</f>
        <v>العام الدراسي 2015-2016</v>
      </c>
      <c r="K174" s="118"/>
      <c r="L174" s="118"/>
      <c r="M174" s="118"/>
      <c r="N174" s="118"/>
      <c r="O174" s="36"/>
    </row>
    <row r="175" spans="1:15" x14ac:dyDescent="0.2">
      <c r="A175" s="29"/>
      <c r="B175" s="118"/>
      <c r="C175" s="118"/>
      <c r="D175" s="118"/>
      <c r="E175" s="118"/>
      <c r="F175" s="118"/>
      <c r="G175" s="36"/>
      <c r="H175" s="32"/>
      <c r="I175" s="29"/>
      <c r="J175" s="118"/>
      <c r="K175" s="118"/>
      <c r="L175" s="118"/>
      <c r="M175" s="118"/>
      <c r="N175" s="118"/>
      <c r="O175" s="36"/>
    </row>
    <row r="176" spans="1:15" x14ac:dyDescent="0.2">
      <c r="A176" s="29"/>
      <c r="B176" s="118" t="s">
        <v>33</v>
      </c>
      <c r="C176" s="118"/>
      <c r="D176" s="52" t="str">
        <f>IF('الدرجات A'!$R$2=0," ",'الدرجات A'!$R$2)</f>
        <v>الاول</v>
      </c>
      <c r="E176" s="52" t="s">
        <v>32</v>
      </c>
      <c r="F176" s="52" t="str">
        <f>IF('الدرجات A'!$R$3=0," ",'الدرجات A'!$R$3)</f>
        <v xml:space="preserve"> </v>
      </c>
      <c r="G176" s="36"/>
      <c r="H176" s="32"/>
      <c r="I176" s="29"/>
      <c r="J176" s="118" t="s">
        <v>33</v>
      </c>
      <c r="K176" s="118"/>
      <c r="L176" s="52" t="str">
        <f>IF('الدرجات A'!$R$2=0," ",'الدرجات A'!$R$2)</f>
        <v>الاول</v>
      </c>
      <c r="M176" s="52" t="s">
        <v>32</v>
      </c>
      <c r="N176" s="52" t="str">
        <f>IF('الدرجات A'!$R$3=0," ",'الدرجات A'!$R$3)</f>
        <v xml:space="preserve"> </v>
      </c>
      <c r="O176" s="36"/>
    </row>
    <row r="177" spans="1:15" x14ac:dyDescent="0.2">
      <c r="A177" s="35"/>
      <c r="B177" s="118" t="s">
        <v>40</v>
      </c>
      <c r="C177" s="118"/>
      <c r="D177" s="118">
        <f>'الدرجات A'!B26</f>
        <v>0</v>
      </c>
      <c r="E177" s="118"/>
      <c r="F177" s="118"/>
      <c r="G177" s="27"/>
      <c r="H177" s="32"/>
      <c r="I177" s="35"/>
      <c r="J177" s="118" t="s">
        <v>40</v>
      </c>
      <c r="K177" s="118"/>
      <c r="L177" s="118">
        <f>'الدرجات A'!B27</f>
        <v>0</v>
      </c>
      <c r="M177" s="118"/>
      <c r="N177" s="118"/>
      <c r="O177" s="27"/>
    </row>
    <row r="178" spans="1:15" x14ac:dyDescent="0.2">
      <c r="A178" s="29"/>
      <c r="B178" s="34"/>
      <c r="C178" s="34"/>
      <c r="D178" s="34"/>
      <c r="E178" s="34"/>
      <c r="F178" s="34"/>
      <c r="G178" s="27"/>
      <c r="H178" s="32"/>
      <c r="I178" s="29"/>
      <c r="J178" s="34"/>
      <c r="K178" s="34"/>
      <c r="L178" s="34"/>
      <c r="M178" s="34"/>
      <c r="N178" s="34"/>
      <c r="O178" s="27"/>
    </row>
    <row r="179" spans="1:15" x14ac:dyDescent="0.2">
      <c r="A179" s="29"/>
      <c r="B179" s="53" t="s">
        <v>39</v>
      </c>
      <c r="C179" s="119" t="s">
        <v>38</v>
      </c>
      <c r="D179" s="119"/>
      <c r="E179" s="119"/>
      <c r="F179" s="33" t="s">
        <v>37</v>
      </c>
      <c r="G179" s="27"/>
      <c r="H179" s="32"/>
      <c r="I179" s="29"/>
      <c r="J179" s="53" t="s">
        <v>39</v>
      </c>
      <c r="K179" s="119" t="s">
        <v>38</v>
      </c>
      <c r="L179" s="119"/>
      <c r="M179" s="119"/>
      <c r="N179" s="33" t="s">
        <v>37</v>
      </c>
      <c r="O179" s="27"/>
    </row>
    <row r="180" spans="1:15" x14ac:dyDescent="0.2">
      <c r="A180" s="29"/>
      <c r="B180" s="53">
        <v>1</v>
      </c>
      <c r="C180" s="119" t="str">
        <f>IF('الدرجات A'!$E$7=0," ",'الدرجات A'!$E$7)</f>
        <v>احياء</v>
      </c>
      <c r="D180" s="119"/>
      <c r="E180" s="119"/>
      <c r="F180" s="31" t="str">
        <f>'الدرجات A'!J25</f>
        <v xml:space="preserve"> </v>
      </c>
      <c r="G180" s="27"/>
      <c r="H180" s="32"/>
      <c r="I180" s="29"/>
      <c r="J180" s="53">
        <v>1</v>
      </c>
      <c r="K180" s="119" t="str">
        <f>IF('الدرجات A'!$E$7=0," ",'الدرجات A'!$E$7)</f>
        <v>احياء</v>
      </c>
      <c r="L180" s="119"/>
      <c r="M180" s="119"/>
      <c r="N180" s="31" t="str">
        <f>'الدرجات A'!J26</f>
        <v xml:space="preserve"> </v>
      </c>
      <c r="O180" s="27"/>
    </row>
    <row r="181" spans="1:15" x14ac:dyDescent="0.2">
      <c r="A181" s="29"/>
      <c r="B181" s="53">
        <v>2</v>
      </c>
      <c r="C181" s="119" t="str">
        <f>IF('الدرجات A'!$R$7=0," ",'الدرجات A'!$R$7)</f>
        <v>تشريح نبات</v>
      </c>
      <c r="D181" s="119"/>
      <c r="E181" s="119"/>
      <c r="F181" s="31" t="str">
        <f>'الدرجات A'!W25</f>
        <v xml:space="preserve"> </v>
      </c>
      <c r="G181" s="27"/>
      <c r="H181" s="32"/>
      <c r="I181" s="29"/>
      <c r="J181" s="53">
        <v>2</v>
      </c>
      <c r="K181" s="119" t="str">
        <f>IF('الدرجات A'!$R$7=0," ",'الدرجات A'!$R$7)</f>
        <v>تشريح نبات</v>
      </c>
      <c r="L181" s="119"/>
      <c r="M181" s="119"/>
      <c r="N181" s="31" t="str">
        <f>'الدرجات A'!W26</f>
        <v xml:space="preserve"> </v>
      </c>
      <c r="O181" s="27"/>
    </row>
    <row r="182" spans="1:15" x14ac:dyDescent="0.2">
      <c r="A182" s="29"/>
      <c r="B182" s="53">
        <v>3</v>
      </c>
      <c r="C182" s="119" t="str">
        <f>IF('الدرجات A'!$AE$7=0," ",'الدرجات A'!$AE$7)</f>
        <v>حياتية خلية</v>
      </c>
      <c r="D182" s="119"/>
      <c r="E182" s="119"/>
      <c r="F182" s="31" t="str">
        <f>'الدرجات A'!AJ25</f>
        <v xml:space="preserve"> </v>
      </c>
      <c r="G182" s="27"/>
      <c r="H182" s="32"/>
      <c r="I182" s="29"/>
      <c r="J182" s="53">
        <v>3</v>
      </c>
      <c r="K182" s="119" t="str">
        <f>IF('الدرجات A'!$AE$7=0," ",'الدرجات A'!$AE$7)</f>
        <v>حياتية خلية</v>
      </c>
      <c r="L182" s="119"/>
      <c r="M182" s="119"/>
      <c r="N182" s="31" t="str">
        <f>'الدرجات A'!AJ26</f>
        <v xml:space="preserve"> </v>
      </c>
      <c r="O182" s="27"/>
    </row>
    <row r="183" spans="1:15" x14ac:dyDescent="0.2">
      <c r="A183" s="29"/>
      <c r="B183" s="53">
        <v>4</v>
      </c>
      <c r="C183" s="119" t="str">
        <f>IF('الدرجات A'!$AR$7=0," ",'الدرجات A'!$AR$7)</f>
        <v>الكيمياء العامة</v>
      </c>
      <c r="D183" s="119"/>
      <c r="E183" s="119"/>
      <c r="F183" s="31" t="str">
        <f>'الدرجات A'!AW25</f>
        <v xml:space="preserve"> </v>
      </c>
      <c r="G183" s="27"/>
      <c r="H183" s="32"/>
      <c r="I183" s="29"/>
      <c r="J183" s="53">
        <v>4</v>
      </c>
      <c r="K183" s="119" t="str">
        <f>IF('الدرجات A'!$AR$7=0," ",'الدرجات A'!$AR$7)</f>
        <v>الكيمياء العامة</v>
      </c>
      <c r="L183" s="119"/>
      <c r="M183" s="119"/>
      <c r="N183" s="31" t="str">
        <f>'الدرجات A'!AW26</f>
        <v xml:space="preserve"> </v>
      </c>
      <c r="O183" s="27"/>
    </row>
    <row r="184" spans="1:15" x14ac:dyDescent="0.2">
      <c r="A184" s="29"/>
      <c r="B184" s="53">
        <v>5</v>
      </c>
      <c r="C184" s="119" t="str">
        <f>IF('الدرجات A'!$BE$7=0," ",'الدرجات A'!$BE$7)</f>
        <v>علم الارض</v>
      </c>
      <c r="D184" s="119"/>
      <c r="E184" s="119"/>
      <c r="F184" s="31" t="str">
        <f>'الدرجات A'!BJ25</f>
        <v xml:space="preserve"> </v>
      </c>
      <c r="G184" s="27"/>
      <c r="H184" s="32"/>
      <c r="I184" s="29"/>
      <c r="J184" s="53">
        <v>5</v>
      </c>
      <c r="K184" s="119" t="str">
        <f>IF('الدرجات A'!$BE$7=0," ",'الدرجات A'!$BE$7)</f>
        <v>علم الارض</v>
      </c>
      <c r="L184" s="119"/>
      <c r="M184" s="119"/>
      <c r="N184" s="31" t="str">
        <f>'الدرجات A'!BJ26</f>
        <v xml:space="preserve"> </v>
      </c>
      <c r="O184" s="27"/>
    </row>
    <row r="185" spans="1:15" x14ac:dyDescent="0.2">
      <c r="A185" s="29"/>
      <c r="B185" s="53">
        <v>6</v>
      </c>
      <c r="C185" s="119" t="str">
        <f>IF('الدرجات A'!$BR$7=0," ",'الدرجات A'!$BR$7)</f>
        <v>علم النفس التربوي</v>
      </c>
      <c r="D185" s="119"/>
      <c r="E185" s="119"/>
      <c r="F185" s="31" t="str">
        <f>'الدرجات A'!BW25</f>
        <v xml:space="preserve"> </v>
      </c>
      <c r="G185" s="27"/>
      <c r="H185" s="32"/>
      <c r="I185" s="29"/>
      <c r="J185" s="53">
        <v>6</v>
      </c>
      <c r="K185" s="119" t="str">
        <f>IF('الدرجات A'!$BR$7=0," ",'الدرجات A'!$BR$7)</f>
        <v>علم النفس التربوي</v>
      </c>
      <c r="L185" s="119"/>
      <c r="M185" s="119"/>
      <c r="N185" s="31" t="str">
        <f>'الدرجات A'!BW26</f>
        <v xml:space="preserve"> </v>
      </c>
      <c r="O185" s="27"/>
    </row>
    <row r="186" spans="1:15" x14ac:dyDescent="0.2">
      <c r="A186" s="29"/>
      <c r="B186" s="53">
        <v>7</v>
      </c>
      <c r="C186" s="119" t="str">
        <f>IF('الدرجات A'!$CE$7=0," ",'الدرجات A'!$CE$7)</f>
        <v>اسس التربية</v>
      </c>
      <c r="D186" s="119"/>
      <c r="E186" s="119"/>
      <c r="F186" s="31" t="str">
        <f>'الدرجات A'!CJ25</f>
        <v xml:space="preserve"> </v>
      </c>
      <c r="G186" s="27"/>
      <c r="H186" s="32"/>
      <c r="I186" s="29"/>
      <c r="J186" s="53">
        <v>7</v>
      </c>
      <c r="K186" s="119" t="str">
        <f>IF('الدرجات A'!$CE$7=0," ",'الدرجات A'!$CE$7)</f>
        <v>اسس التربية</v>
      </c>
      <c r="L186" s="119"/>
      <c r="M186" s="119"/>
      <c r="N186" s="31" t="str">
        <f>'الدرجات A'!CJ26</f>
        <v xml:space="preserve"> </v>
      </c>
      <c r="O186" s="27"/>
    </row>
    <row r="187" spans="1:15" x14ac:dyDescent="0.2">
      <c r="A187" s="29"/>
      <c r="B187" s="53">
        <v>8</v>
      </c>
      <c r="C187" s="119" t="str">
        <f>IF('الدرجات A'!$CR$7=0," ",'الدرجات A'!$CR$7)</f>
        <v>اللغة العربية</v>
      </c>
      <c r="D187" s="119"/>
      <c r="E187" s="119"/>
      <c r="F187" s="31" t="str">
        <f>'الدرجات A'!CW25</f>
        <v xml:space="preserve"> </v>
      </c>
      <c r="G187" s="27"/>
      <c r="H187" s="32"/>
      <c r="I187" s="29"/>
      <c r="J187" s="53">
        <v>8</v>
      </c>
      <c r="K187" s="119" t="str">
        <f>IF('الدرجات A'!$CR$7=0," ",'الدرجات A'!$CR$7)</f>
        <v>اللغة العربية</v>
      </c>
      <c r="L187" s="119"/>
      <c r="M187" s="119"/>
      <c r="N187" s="31" t="str">
        <f>'الدرجات A'!CW26</f>
        <v xml:space="preserve"> </v>
      </c>
      <c r="O187" s="27"/>
    </row>
    <row r="188" spans="1:15" x14ac:dyDescent="0.2">
      <c r="A188" s="29"/>
      <c r="B188" s="53">
        <v>9</v>
      </c>
      <c r="C188" s="119" t="str">
        <f>IF('الدرجات A'!$DE$7=0," ",'الدرجات A'!$DE$7)</f>
        <v>اللغة الانكليزية</v>
      </c>
      <c r="D188" s="119"/>
      <c r="E188" s="119"/>
      <c r="F188" s="31" t="str">
        <f>'الدرجات A'!DJ25</f>
        <v xml:space="preserve"> </v>
      </c>
      <c r="G188" s="27"/>
      <c r="H188" s="32"/>
      <c r="I188" s="29"/>
      <c r="J188" s="53">
        <v>9</v>
      </c>
      <c r="K188" s="119" t="str">
        <f>IF('الدرجات A'!$DE$7=0," ",'الدرجات A'!$DE$7)</f>
        <v>اللغة الانكليزية</v>
      </c>
      <c r="L188" s="119"/>
      <c r="M188" s="119"/>
      <c r="N188" s="31" t="str">
        <f>'الدرجات A'!DJ26</f>
        <v xml:space="preserve"> </v>
      </c>
      <c r="O188" s="27"/>
    </row>
    <row r="189" spans="1:15" x14ac:dyDescent="0.2">
      <c r="A189" s="29"/>
      <c r="B189" s="53">
        <v>10</v>
      </c>
      <c r="C189" s="119" t="str">
        <f>IF('الدرجات A'!$DR$7=0," ",'الدرجات A'!$DR$7)</f>
        <v>الحاسوب</v>
      </c>
      <c r="D189" s="119"/>
      <c r="E189" s="119"/>
      <c r="F189" s="31" t="str">
        <f>'الدرجات A'!DW25</f>
        <v xml:space="preserve"> </v>
      </c>
      <c r="G189" s="27"/>
      <c r="H189" s="32"/>
      <c r="I189" s="29"/>
      <c r="J189" s="53">
        <v>10</v>
      </c>
      <c r="K189" s="119" t="str">
        <f>IF('الدرجات A'!$DR$7=0," ",'الدرجات A'!$DR$7)</f>
        <v>الحاسوب</v>
      </c>
      <c r="L189" s="119"/>
      <c r="M189" s="119"/>
      <c r="N189" s="31" t="str">
        <f>'الدرجات A'!DW26</f>
        <v xml:space="preserve"> </v>
      </c>
      <c r="O189" s="27"/>
    </row>
    <row r="190" spans="1:15" x14ac:dyDescent="0.2">
      <c r="A190" s="29"/>
      <c r="B190" s="53">
        <v>11</v>
      </c>
      <c r="C190" s="119" t="str">
        <f>IF('الدرجات A'!$EE$7=0," ",'الدرجات A'!$EE$7)</f>
        <v xml:space="preserve">حقوق الانسان </v>
      </c>
      <c r="D190" s="119"/>
      <c r="E190" s="119"/>
      <c r="F190" s="28" t="str">
        <f>'الدرجات A'!EJ25</f>
        <v xml:space="preserve"> </v>
      </c>
      <c r="G190" s="27"/>
      <c r="H190" s="30"/>
      <c r="I190" s="29"/>
      <c r="J190" s="53">
        <v>11</v>
      </c>
      <c r="K190" s="119" t="str">
        <f>IF('الدرجات A'!$EE$7=0," ",'الدرجات A'!$EE$7)</f>
        <v xml:space="preserve">حقوق الانسان </v>
      </c>
      <c r="L190" s="119"/>
      <c r="M190" s="119"/>
      <c r="N190" s="28" t="str">
        <f>'الدرجات A'!EJ26</f>
        <v xml:space="preserve"> </v>
      </c>
      <c r="O190" s="27"/>
    </row>
    <row r="191" spans="1:15" x14ac:dyDescent="0.2">
      <c r="A191" s="29"/>
      <c r="B191" s="53">
        <v>12</v>
      </c>
      <c r="C191" s="119" t="str">
        <f>IF('الدرجات A'!$ER$7=0," ",'الدرجات A'!$ER$7)</f>
        <v xml:space="preserve"> </v>
      </c>
      <c r="D191" s="119"/>
      <c r="E191" s="119"/>
      <c r="F191" s="28" t="str">
        <f>'الدرجات A'!EW25</f>
        <v xml:space="preserve"> </v>
      </c>
      <c r="G191" s="27"/>
      <c r="H191" s="30"/>
      <c r="I191" s="29"/>
      <c r="J191" s="53">
        <v>12</v>
      </c>
      <c r="K191" s="119" t="str">
        <f>IF('الدرجات A'!$ER$7=0," ",'الدرجات A'!$ER$7)</f>
        <v xml:space="preserve"> </v>
      </c>
      <c r="L191" s="119"/>
      <c r="M191" s="119"/>
      <c r="N191" s="28" t="str">
        <f>'الدرجات A'!EW26</f>
        <v xml:space="preserve"> </v>
      </c>
      <c r="O191" s="27"/>
    </row>
    <row r="192" spans="1:15" x14ac:dyDescent="0.2">
      <c r="A192" s="26"/>
      <c r="B192" s="25"/>
      <c r="C192" s="25"/>
      <c r="D192" s="25"/>
      <c r="E192" s="25"/>
      <c r="F192" s="25"/>
      <c r="G192" s="24"/>
      <c r="I192" s="26"/>
      <c r="J192" s="25"/>
      <c r="K192" s="25"/>
      <c r="L192" s="25"/>
      <c r="M192" s="25"/>
      <c r="N192" s="25"/>
      <c r="O192" s="24"/>
    </row>
    <row r="193" spans="1:15" x14ac:dyDescent="0.2">
      <c r="A193" s="26"/>
      <c r="B193" s="54" t="s">
        <v>36</v>
      </c>
      <c r="C193" s="54" t="str">
        <f>IF('الدرجات A'!FW25=0,"ناجح","راسب")</f>
        <v>ناجح</v>
      </c>
      <c r="D193" s="25"/>
      <c r="E193" s="120" t="s">
        <v>35</v>
      </c>
      <c r="F193" s="120"/>
      <c r="G193" s="24"/>
      <c r="I193" s="26"/>
      <c r="J193" s="54" t="s">
        <v>36</v>
      </c>
      <c r="K193" s="54" t="str">
        <f>IF('الدرجات A'!FW26=0,"ناجح","راسب")</f>
        <v>ناجح</v>
      </c>
      <c r="M193" s="120" t="s">
        <v>35</v>
      </c>
      <c r="N193" s="120"/>
      <c r="O193" s="24"/>
    </row>
    <row r="194" spans="1:15" x14ac:dyDescent="0.2">
      <c r="A194" s="26"/>
      <c r="B194" s="54"/>
      <c r="C194" s="54"/>
      <c r="D194" s="25"/>
      <c r="E194" s="25"/>
      <c r="F194" s="25"/>
      <c r="G194" s="24"/>
      <c r="I194" s="26"/>
      <c r="J194" s="54"/>
      <c r="K194" s="54"/>
      <c r="L194" s="25"/>
      <c r="M194" s="25"/>
      <c r="N194" s="25"/>
      <c r="O194" s="24"/>
    </row>
    <row r="195" spans="1:15" ht="13.5" thickBot="1" x14ac:dyDescent="0.25">
      <c r="A195" s="23"/>
      <c r="B195" s="22"/>
      <c r="C195" s="22"/>
      <c r="D195" s="22"/>
      <c r="E195" s="22"/>
      <c r="F195" s="22"/>
      <c r="G195" s="21"/>
      <c r="I195" s="23"/>
      <c r="J195" s="22"/>
      <c r="K195" s="22"/>
      <c r="L195" s="22"/>
      <c r="M195" s="22"/>
      <c r="N195" s="22"/>
      <c r="O195" s="21"/>
    </row>
    <row r="196" spans="1:15" ht="13.5" thickBot="1" x14ac:dyDescent="0.25"/>
    <row r="197" spans="1:15" x14ac:dyDescent="0.2">
      <c r="A197" s="39"/>
      <c r="B197" s="38"/>
      <c r="C197" s="38"/>
      <c r="D197" s="38"/>
      <c r="E197" s="38"/>
      <c r="F197" s="38"/>
      <c r="G197" s="37"/>
      <c r="H197" s="32"/>
      <c r="I197" s="39"/>
      <c r="J197" s="38"/>
      <c r="K197" s="38"/>
      <c r="L197" s="38"/>
      <c r="M197" s="38"/>
      <c r="N197" s="38"/>
      <c r="O197" s="37"/>
    </row>
    <row r="198" spans="1:15" x14ac:dyDescent="0.2">
      <c r="A198" s="29"/>
      <c r="B198" s="118" t="str">
        <f>'الدرجات A'!$B$2</f>
        <v>جامعة الموصل</v>
      </c>
      <c r="C198" s="118"/>
      <c r="D198" s="118"/>
      <c r="E198" s="118"/>
      <c r="F198" s="118"/>
      <c r="G198" s="36"/>
      <c r="H198" s="32"/>
      <c r="I198" s="29"/>
      <c r="J198" s="118" t="str">
        <f>'الدرجات A'!$B$2</f>
        <v>جامعة الموصل</v>
      </c>
      <c r="K198" s="118"/>
      <c r="L198" s="118"/>
      <c r="M198" s="118"/>
      <c r="N198" s="118"/>
      <c r="O198" s="36"/>
    </row>
    <row r="199" spans="1:15" x14ac:dyDescent="0.2">
      <c r="A199" s="29"/>
      <c r="B199" s="118" t="str">
        <f>'الدرجات A'!$B$3</f>
        <v xml:space="preserve">كلية التربية  للبنات </v>
      </c>
      <c r="C199" s="118"/>
      <c r="D199" s="118"/>
      <c r="E199" s="118"/>
      <c r="F199" s="118"/>
      <c r="G199" s="36"/>
      <c r="H199" s="32"/>
      <c r="I199" s="29"/>
      <c r="J199" s="118" t="str">
        <f>'الدرجات A'!$B$3</f>
        <v xml:space="preserve">كلية التربية  للبنات </v>
      </c>
      <c r="K199" s="118"/>
      <c r="L199" s="118"/>
      <c r="M199" s="118"/>
      <c r="N199" s="118"/>
      <c r="O199" s="36"/>
    </row>
    <row r="200" spans="1:15" x14ac:dyDescent="0.2">
      <c r="A200" s="29"/>
      <c r="B200" s="118" t="str">
        <f>'الدرجات A'!$B$4</f>
        <v>قسم علوم الحياة</v>
      </c>
      <c r="C200" s="118"/>
      <c r="D200" s="118"/>
      <c r="E200" s="118"/>
      <c r="F200" s="118"/>
      <c r="G200" s="36"/>
      <c r="H200" s="32"/>
      <c r="I200" s="29"/>
      <c r="J200" s="118" t="str">
        <f>'الدرجات A'!$B$4</f>
        <v>قسم علوم الحياة</v>
      </c>
      <c r="K200" s="118"/>
      <c r="L200" s="118"/>
      <c r="M200" s="118"/>
      <c r="N200" s="118"/>
      <c r="O200" s="36"/>
    </row>
    <row r="201" spans="1:15" x14ac:dyDescent="0.2">
      <c r="A201" s="29"/>
      <c r="B201" s="118" t="s">
        <v>16</v>
      </c>
      <c r="C201" s="118"/>
      <c r="D201" s="118"/>
      <c r="E201" s="118"/>
      <c r="F201" s="118"/>
      <c r="G201" s="36"/>
      <c r="H201" s="32"/>
      <c r="I201" s="29"/>
      <c r="J201" s="118" t="s">
        <v>16</v>
      </c>
      <c r="K201" s="118"/>
      <c r="L201" s="118"/>
      <c r="M201" s="118"/>
      <c r="N201" s="118"/>
      <c r="O201" s="36"/>
    </row>
    <row r="202" spans="1:15" x14ac:dyDescent="0.2">
      <c r="A202" s="29"/>
      <c r="B202" s="118" t="str">
        <f>'الدرجات A'!$B$5</f>
        <v>العام الدراسي 2015-2016</v>
      </c>
      <c r="C202" s="118"/>
      <c r="D202" s="118"/>
      <c r="E202" s="118"/>
      <c r="F202" s="118"/>
      <c r="G202" s="36"/>
      <c r="H202" s="32"/>
      <c r="I202" s="29"/>
      <c r="J202" s="118" t="str">
        <f>'الدرجات A'!$B$5</f>
        <v>العام الدراسي 2015-2016</v>
      </c>
      <c r="K202" s="118"/>
      <c r="L202" s="118"/>
      <c r="M202" s="118"/>
      <c r="N202" s="118"/>
      <c r="O202" s="36"/>
    </row>
    <row r="203" spans="1:15" x14ac:dyDescent="0.2">
      <c r="A203" s="29"/>
      <c r="B203" s="118"/>
      <c r="C203" s="118"/>
      <c r="D203" s="118"/>
      <c r="E203" s="118"/>
      <c r="F203" s="118"/>
      <c r="G203" s="36"/>
      <c r="H203" s="32"/>
      <c r="I203" s="29"/>
      <c r="J203" s="118"/>
      <c r="K203" s="118"/>
      <c r="L203" s="118"/>
      <c r="M203" s="118"/>
      <c r="N203" s="118"/>
      <c r="O203" s="36"/>
    </row>
    <row r="204" spans="1:15" x14ac:dyDescent="0.2">
      <c r="A204" s="29"/>
      <c r="B204" s="118" t="s">
        <v>33</v>
      </c>
      <c r="C204" s="118"/>
      <c r="D204" s="52" t="str">
        <f>IF('الدرجات A'!$R$2=0," ",'الدرجات A'!$R$2)</f>
        <v>الاول</v>
      </c>
      <c r="E204" s="52" t="s">
        <v>32</v>
      </c>
      <c r="F204" s="52" t="str">
        <f>IF('الدرجات A'!$R$3=0," ",'الدرجات A'!$R$3)</f>
        <v xml:space="preserve"> </v>
      </c>
      <c r="G204" s="36"/>
      <c r="H204" s="32"/>
      <c r="I204" s="29"/>
      <c r="J204" s="118" t="s">
        <v>33</v>
      </c>
      <c r="K204" s="118"/>
      <c r="L204" s="52" t="str">
        <f>IF('الدرجات A'!$R$2=0," ",'الدرجات A'!$R$2)</f>
        <v>الاول</v>
      </c>
      <c r="M204" s="52" t="s">
        <v>32</v>
      </c>
      <c r="N204" s="52" t="str">
        <f>IF('الدرجات A'!$R$3=0," ",'الدرجات A'!$R$3)</f>
        <v xml:space="preserve"> </v>
      </c>
      <c r="O204" s="36"/>
    </row>
    <row r="205" spans="1:15" x14ac:dyDescent="0.2">
      <c r="A205" s="35"/>
      <c r="B205" s="118" t="s">
        <v>40</v>
      </c>
      <c r="C205" s="118"/>
      <c r="D205" s="118">
        <f>'الدرجات A'!B28</f>
        <v>0</v>
      </c>
      <c r="E205" s="118"/>
      <c r="F205" s="118"/>
      <c r="G205" s="27"/>
      <c r="H205" s="32"/>
      <c r="I205" s="35"/>
      <c r="J205" s="118" t="s">
        <v>40</v>
      </c>
      <c r="K205" s="118"/>
      <c r="L205" s="118" t="e">
        <f>'الدرجات A'!#REF!</f>
        <v>#REF!</v>
      </c>
      <c r="M205" s="118"/>
      <c r="N205" s="118"/>
      <c r="O205" s="27"/>
    </row>
    <row r="206" spans="1:15" x14ac:dyDescent="0.2">
      <c r="A206" s="29"/>
      <c r="B206" s="34"/>
      <c r="C206" s="34"/>
      <c r="D206" s="34"/>
      <c r="E206" s="34"/>
      <c r="F206" s="34"/>
      <c r="G206" s="27"/>
      <c r="H206" s="32"/>
      <c r="I206" s="29"/>
      <c r="J206" s="34"/>
      <c r="K206" s="34"/>
      <c r="L206" s="34"/>
      <c r="M206" s="34"/>
      <c r="N206" s="34"/>
      <c r="O206" s="27"/>
    </row>
    <row r="207" spans="1:15" x14ac:dyDescent="0.2">
      <c r="A207" s="29"/>
      <c r="B207" s="53" t="s">
        <v>39</v>
      </c>
      <c r="C207" s="119" t="s">
        <v>38</v>
      </c>
      <c r="D207" s="119"/>
      <c r="E207" s="119"/>
      <c r="F207" s="33" t="s">
        <v>37</v>
      </c>
      <c r="G207" s="27"/>
      <c r="H207" s="32"/>
      <c r="I207" s="29"/>
      <c r="J207" s="53" t="s">
        <v>39</v>
      </c>
      <c r="K207" s="119" t="s">
        <v>38</v>
      </c>
      <c r="L207" s="119"/>
      <c r="M207" s="119"/>
      <c r="N207" s="33" t="s">
        <v>37</v>
      </c>
      <c r="O207" s="27"/>
    </row>
    <row r="208" spans="1:15" x14ac:dyDescent="0.2">
      <c r="A208" s="29"/>
      <c r="B208" s="53">
        <v>1</v>
      </c>
      <c r="C208" s="119" t="str">
        <f>IF('الدرجات A'!$E$7=0," ",'الدرجات A'!$E$7)</f>
        <v>احياء</v>
      </c>
      <c r="D208" s="119"/>
      <c r="E208" s="119"/>
      <c r="F208" s="31" t="str">
        <f>'الدرجات A'!J27</f>
        <v xml:space="preserve"> </v>
      </c>
      <c r="G208" s="27"/>
      <c r="H208" s="32"/>
      <c r="I208" s="29"/>
      <c r="J208" s="53">
        <v>1</v>
      </c>
      <c r="K208" s="119" t="str">
        <f>IF('الدرجات A'!$E$7=0," ",'الدرجات A'!$E$7)</f>
        <v>احياء</v>
      </c>
      <c r="L208" s="119"/>
      <c r="M208" s="119"/>
      <c r="N208" s="31" t="str">
        <f>'الدرجات A'!J28</f>
        <v xml:space="preserve"> </v>
      </c>
      <c r="O208" s="27"/>
    </row>
    <row r="209" spans="1:15" x14ac:dyDescent="0.2">
      <c r="A209" s="29"/>
      <c r="B209" s="53">
        <v>2</v>
      </c>
      <c r="C209" s="119" t="str">
        <f>IF('الدرجات A'!$R$7=0," ",'الدرجات A'!$R$7)</f>
        <v>تشريح نبات</v>
      </c>
      <c r="D209" s="119"/>
      <c r="E209" s="119"/>
      <c r="F209" s="31" t="str">
        <f>'الدرجات A'!W27</f>
        <v xml:space="preserve"> </v>
      </c>
      <c r="G209" s="27"/>
      <c r="H209" s="32"/>
      <c r="I209" s="29"/>
      <c r="J209" s="53">
        <v>2</v>
      </c>
      <c r="K209" s="119" t="str">
        <f>IF('الدرجات A'!$R$7=0," ",'الدرجات A'!$R$7)</f>
        <v>تشريح نبات</v>
      </c>
      <c r="L209" s="119"/>
      <c r="M209" s="119"/>
      <c r="N209" s="31" t="str">
        <f>'الدرجات A'!W28</f>
        <v xml:space="preserve"> </v>
      </c>
      <c r="O209" s="27"/>
    </row>
    <row r="210" spans="1:15" x14ac:dyDescent="0.2">
      <c r="A210" s="29"/>
      <c r="B210" s="53">
        <v>3</v>
      </c>
      <c r="C210" s="119" t="str">
        <f>IF('الدرجات A'!$AE$7=0," ",'الدرجات A'!$AE$7)</f>
        <v>حياتية خلية</v>
      </c>
      <c r="D210" s="119"/>
      <c r="E210" s="119"/>
      <c r="F210" s="31" t="str">
        <f>'الدرجات A'!AJ27</f>
        <v xml:space="preserve"> </v>
      </c>
      <c r="G210" s="27"/>
      <c r="H210" s="32"/>
      <c r="I210" s="29"/>
      <c r="J210" s="53">
        <v>3</v>
      </c>
      <c r="K210" s="119" t="str">
        <f>IF('الدرجات A'!$AE$7=0," ",'الدرجات A'!$AE$7)</f>
        <v>حياتية خلية</v>
      </c>
      <c r="L210" s="119"/>
      <c r="M210" s="119"/>
      <c r="N210" s="31" t="str">
        <f>'الدرجات A'!AJ28</f>
        <v xml:space="preserve"> </v>
      </c>
      <c r="O210" s="27"/>
    </row>
    <row r="211" spans="1:15" x14ac:dyDescent="0.2">
      <c r="A211" s="29"/>
      <c r="B211" s="53">
        <v>4</v>
      </c>
      <c r="C211" s="119" t="str">
        <f>IF('الدرجات A'!$AR$7=0," ",'الدرجات A'!$AR$7)</f>
        <v>الكيمياء العامة</v>
      </c>
      <c r="D211" s="119"/>
      <c r="E211" s="119"/>
      <c r="F211" s="31" t="str">
        <f>'الدرجات A'!AW27</f>
        <v xml:space="preserve"> </v>
      </c>
      <c r="G211" s="27"/>
      <c r="H211" s="32"/>
      <c r="I211" s="29"/>
      <c r="J211" s="53">
        <v>4</v>
      </c>
      <c r="K211" s="119" t="str">
        <f>IF('الدرجات A'!$AR$7=0," ",'الدرجات A'!$AR$7)</f>
        <v>الكيمياء العامة</v>
      </c>
      <c r="L211" s="119"/>
      <c r="M211" s="119"/>
      <c r="N211" s="31" t="str">
        <f>'الدرجات A'!AW28</f>
        <v xml:space="preserve"> </v>
      </c>
      <c r="O211" s="27"/>
    </row>
    <row r="212" spans="1:15" x14ac:dyDescent="0.2">
      <c r="A212" s="29"/>
      <c r="B212" s="53">
        <v>5</v>
      </c>
      <c r="C212" s="119" t="str">
        <f>IF('الدرجات A'!$BE$7=0," ",'الدرجات A'!$BE$7)</f>
        <v>علم الارض</v>
      </c>
      <c r="D212" s="119"/>
      <c r="E212" s="119"/>
      <c r="F212" s="31" t="str">
        <f>'الدرجات A'!BJ27</f>
        <v xml:space="preserve"> </v>
      </c>
      <c r="G212" s="27"/>
      <c r="H212" s="32"/>
      <c r="I212" s="29"/>
      <c r="J212" s="53">
        <v>5</v>
      </c>
      <c r="K212" s="119" t="str">
        <f>IF('الدرجات A'!$BE$7=0," ",'الدرجات A'!$BE$7)</f>
        <v>علم الارض</v>
      </c>
      <c r="L212" s="119"/>
      <c r="M212" s="119"/>
      <c r="N212" s="31" t="str">
        <f>'الدرجات A'!BJ28</f>
        <v xml:space="preserve"> </v>
      </c>
      <c r="O212" s="27"/>
    </row>
    <row r="213" spans="1:15" x14ac:dyDescent="0.2">
      <c r="A213" s="29"/>
      <c r="B213" s="53">
        <v>6</v>
      </c>
      <c r="C213" s="119" t="str">
        <f>IF('الدرجات A'!$BR$7=0," ",'الدرجات A'!$BR$7)</f>
        <v>علم النفس التربوي</v>
      </c>
      <c r="D213" s="119"/>
      <c r="E213" s="119"/>
      <c r="F213" s="31" t="str">
        <f>'الدرجات A'!BW27</f>
        <v xml:space="preserve"> </v>
      </c>
      <c r="G213" s="27"/>
      <c r="H213" s="32"/>
      <c r="I213" s="29"/>
      <c r="J213" s="53">
        <v>6</v>
      </c>
      <c r="K213" s="119" t="str">
        <f>IF('الدرجات A'!$BR$7=0," ",'الدرجات A'!$BR$7)</f>
        <v>علم النفس التربوي</v>
      </c>
      <c r="L213" s="119"/>
      <c r="M213" s="119"/>
      <c r="N213" s="31" t="str">
        <f>'الدرجات A'!BW28</f>
        <v xml:space="preserve"> </v>
      </c>
      <c r="O213" s="27"/>
    </row>
    <row r="214" spans="1:15" x14ac:dyDescent="0.2">
      <c r="A214" s="29"/>
      <c r="B214" s="53">
        <v>7</v>
      </c>
      <c r="C214" s="119" t="str">
        <f>IF('الدرجات A'!$CE$7=0," ",'الدرجات A'!$CE$7)</f>
        <v>اسس التربية</v>
      </c>
      <c r="D214" s="119"/>
      <c r="E214" s="119"/>
      <c r="F214" s="31" t="str">
        <f>'الدرجات A'!CJ27</f>
        <v xml:space="preserve"> </v>
      </c>
      <c r="G214" s="27"/>
      <c r="H214" s="32"/>
      <c r="I214" s="29"/>
      <c r="J214" s="53">
        <v>7</v>
      </c>
      <c r="K214" s="119" t="str">
        <f>IF('الدرجات A'!$CE$7=0," ",'الدرجات A'!$CE$7)</f>
        <v>اسس التربية</v>
      </c>
      <c r="L214" s="119"/>
      <c r="M214" s="119"/>
      <c r="N214" s="31" t="str">
        <f>'الدرجات A'!CJ28</f>
        <v xml:space="preserve"> </v>
      </c>
      <c r="O214" s="27"/>
    </row>
    <row r="215" spans="1:15" x14ac:dyDescent="0.2">
      <c r="A215" s="29"/>
      <c r="B215" s="53">
        <v>8</v>
      </c>
      <c r="C215" s="119" t="str">
        <f>IF('الدرجات A'!$CR$7=0," ",'الدرجات A'!$CR$7)</f>
        <v>اللغة العربية</v>
      </c>
      <c r="D215" s="119"/>
      <c r="E215" s="119"/>
      <c r="F215" s="31" t="str">
        <f>'الدرجات A'!CW27</f>
        <v xml:space="preserve"> </v>
      </c>
      <c r="G215" s="27"/>
      <c r="H215" s="32"/>
      <c r="I215" s="29"/>
      <c r="J215" s="53">
        <v>8</v>
      </c>
      <c r="K215" s="119" t="str">
        <f>IF('الدرجات A'!$CR$7=0," ",'الدرجات A'!$CR$7)</f>
        <v>اللغة العربية</v>
      </c>
      <c r="L215" s="119"/>
      <c r="M215" s="119"/>
      <c r="N215" s="31" t="str">
        <f>'الدرجات A'!CW28</f>
        <v xml:space="preserve"> </v>
      </c>
      <c r="O215" s="27"/>
    </row>
    <row r="216" spans="1:15" x14ac:dyDescent="0.2">
      <c r="A216" s="29"/>
      <c r="B216" s="53">
        <v>9</v>
      </c>
      <c r="C216" s="119" t="str">
        <f>IF('الدرجات A'!$DE$7=0," ",'الدرجات A'!$DE$7)</f>
        <v>اللغة الانكليزية</v>
      </c>
      <c r="D216" s="119"/>
      <c r="E216" s="119"/>
      <c r="F216" s="31" t="str">
        <f>'الدرجات A'!DJ27</f>
        <v xml:space="preserve"> </v>
      </c>
      <c r="G216" s="27"/>
      <c r="H216" s="32"/>
      <c r="I216" s="29"/>
      <c r="J216" s="53">
        <v>9</v>
      </c>
      <c r="K216" s="119" t="str">
        <f>IF('الدرجات A'!$DE$7=0," ",'الدرجات A'!$DE$7)</f>
        <v>اللغة الانكليزية</v>
      </c>
      <c r="L216" s="119"/>
      <c r="M216" s="119"/>
      <c r="N216" s="31" t="str">
        <f>'الدرجات A'!DJ28</f>
        <v xml:space="preserve"> </v>
      </c>
      <c r="O216" s="27"/>
    </row>
    <row r="217" spans="1:15" x14ac:dyDescent="0.2">
      <c r="A217" s="29"/>
      <c r="B217" s="53">
        <v>10</v>
      </c>
      <c r="C217" s="119" t="str">
        <f>IF('الدرجات A'!$DR$7=0," ",'الدرجات A'!$DR$7)</f>
        <v>الحاسوب</v>
      </c>
      <c r="D217" s="119"/>
      <c r="E217" s="119"/>
      <c r="F217" s="31" t="str">
        <f>'الدرجات A'!DW27</f>
        <v xml:space="preserve"> </v>
      </c>
      <c r="G217" s="27"/>
      <c r="H217" s="32"/>
      <c r="I217" s="29"/>
      <c r="J217" s="53">
        <v>10</v>
      </c>
      <c r="K217" s="119" t="str">
        <f>IF('الدرجات A'!$DR$7=0," ",'الدرجات A'!$DR$7)</f>
        <v>الحاسوب</v>
      </c>
      <c r="L217" s="119"/>
      <c r="M217" s="119"/>
      <c r="N217" s="31" t="str">
        <f>'الدرجات A'!DW28</f>
        <v xml:space="preserve"> </v>
      </c>
      <c r="O217" s="27"/>
    </row>
    <row r="218" spans="1:15" x14ac:dyDescent="0.2">
      <c r="A218" s="29"/>
      <c r="B218" s="53">
        <v>11</v>
      </c>
      <c r="C218" s="119" t="str">
        <f>IF('الدرجات A'!$EE$7=0," ",'الدرجات A'!$EE$7)</f>
        <v xml:space="preserve">حقوق الانسان </v>
      </c>
      <c r="D218" s="119"/>
      <c r="E218" s="119"/>
      <c r="F218" s="28" t="str">
        <f>'الدرجات A'!EJ27</f>
        <v xml:space="preserve"> </v>
      </c>
      <c r="G218" s="27"/>
      <c r="H218" s="30"/>
      <c r="I218" s="29"/>
      <c r="J218" s="53">
        <v>11</v>
      </c>
      <c r="K218" s="119" t="str">
        <f>IF('الدرجات A'!$EE$7=0," ",'الدرجات A'!$EE$7)</f>
        <v xml:space="preserve">حقوق الانسان </v>
      </c>
      <c r="L218" s="119"/>
      <c r="M218" s="119"/>
      <c r="N218" s="28" t="str">
        <f>'الدرجات A'!EJ28</f>
        <v xml:space="preserve"> </v>
      </c>
      <c r="O218" s="27"/>
    </row>
    <row r="219" spans="1:15" x14ac:dyDescent="0.2">
      <c r="A219" s="29"/>
      <c r="B219" s="53">
        <v>12</v>
      </c>
      <c r="C219" s="119" t="str">
        <f>IF('الدرجات A'!$ER$7=0," ",'الدرجات A'!$ER$7)</f>
        <v xml:space="preserve"> </v>
      </c>
      <c r="D219" s="119"/>
      <c r="E219" s="119"/>
      <c r="F219" s="28" t="str">
        <f>'الدرجات A'!EW27</f>
        <v xml:space="preserve"> </v>
      </c>
      <c r="G219" s="27"/>
      <c r="H219" s="30"/>
      <c r="I219" s="29"/>
      <c r="J219" s="53">
        <v>12</v>
      </c>
      <c r="K219" s="119" t="str">
        <f>IF('الدرجات A'!$ER$7=0," ",'الدرجات A'!$ER$7)</f>
        <v xml:space="preserve"> </v>
      </c>
      <c r="L219" s="119"/>
      <c r="M219" s="119"/>
      <c r="N219" s="28" t="str">
        <f>'الدرجات A'!EW28</f>
        <v xml:space="preserve"> </v>
      </c>
      <c r="O219" s="27"/>
    </row>
    <row r="220" spans="1:15" x14ac:dyDescent="0.2">
      <c r="A220" s="26"/>
      <c r="B220" s="25"/>
      <c r="C220" s="25"/>
      <c r="D220" s="25"/>
      <c r="E220" s="25"/>
      <c r="F220" s="25"/>
      <c r="G220" s="24"/>
      <c r="I220" s="26"/>
      <c r="J220" s="25"/>
      <c r="K220" s="25"/>
      <c r="L220" s="25"/>
      <c r="M220" s="25"/>
      <c r="N220" s="25"/>
      <c r="O220" s="24"/>
    </row>
    <row r="221" spans="1:15" x14ac:dyDescent="0.2">
      <c r="A221" s="26"/>
      <c r="B221" s="54" t="s">
        <v>36</v>
      </c>
      <c r="C221" s="54" t="str">
        <f>IF('الدرجات A'!FW27=0,"ناجح","راسب")</f>
        <v>ناجح</v>
      </c>
      <c r="D221" s="25"/>
      <c r="E221" s="120" t="s">
        <v>35</v>
      </c>
      <c r="F221" s="120"/>
      <c r="G221" s="24"/>
      <c r="I221" s="26"/>
      <c r="J221" s="54" t="s">
        <v>36</v>
      </c>
      <c r="K221" s="54" t="str">
        <f>IF('الدرجات A'!FW28=0,"ناجح","راسب")</f>
        <v>ناجح</v>
      </c>
      <c r="M221" s="120" t="s">
        <v>35</v>
      </c>
      <c r="N221" s="120"/>
      <c r="O221" s="24"/>
    </row>
    <row r="222" spans="1:15" x14ac:dyDescent="0.2">
      <c r="A222" s="26"/>
      <c r="B222" s="54"/>
      <c r="C222" s="54"/>
      <c r="D222" s="25"/>
      <c r="E222" s="25"/>
      <c r="F222" s="25"/>
      <c r="G222" s="24"/>
      <c r="I222" s="26"/>
      <c r="J222" s="54"/>
      <c r="K222" s="54"/>
      <c r="L222" s="25"/>
      <c r="M222" s="25"/>
      <c r="N222" s="25"/>
      <c r="O222" s="24"/>
    </row>
    <row r="223" spans="1:15" ht="13.5" thickBot="1" x14ac:dyDescent="0.25">
      <c r="A223" s="23"/>
      <c r="B223" s="22"/>
      <c r="C223" s="22"/>
      <c r="D223" s="22"/>
      <c r="E223" s="22"/>
      <c r="F223" s="22"/>
      <c r="G223" s="21"/>
      <c r="I223" s="23"/>
      <c r="J223" s="22"/>
      <c r="K223" s="22"/>
      <c r="L223" s="22"/>
      <c r="M223" s="22"/>
      <c r="N223" s="22"/>
      <c r="O223" s="21"/>
    </row>
    <row r="224" spans="1:15" ht="13.5" thickBot="1" x14ac:dyDescent="0.25"/>
    <row r="225" spans="1:15" x14ac:dyDescent="0.2">
      <c r="A225" s="39"/>
      <c r="B225" s="38"/>
      <c r="C225" s="38"/>
      <c r="D225" s="38"/>
      <c r="E225" s="38"/>
      <c r="F225" s="38"/>
      <c r="G225" s="37"/>
      <c r="H225" s="32"/>
      <c r="I225" s="39"/>
      <c r="J225" s="38"/>
      <c r="K225" s="38"/>
      <c r="L225" s="38"/>
      <c r="M225" s="38"/>
      <c r="N225" s="38"/>
      <c r="O225" s="37"/>
    </row>
    <row r="226" spans="1:15" x14ac:dyDescent="0.2">
      <c r="A226" s="29"/>
      <c r="B226" s="118" t="str">
        <f>'الدرجات A'!$B$2</f>
        <v>جامعة الموصل</v>
      </c>
      <c r="C226" s="118"/>
      <c r="D226" s="118"/>
      <c r="E226" s="118"/>
      <c r="F226" s="118"/>
      <c r="G226" s="36"/>
      <c r="H226" s="32"/>
      <c r="I226" s="29"/>
      <c r="J226" s="118" t="str">
        <f>'الدرجات A'!$B$2</f>
        <v>جامعة الموصل</v>
      </c>
      <c r="K226" s="118"/>
      <c r="L226" s="118"/>
      <c r="M226" s="118"/>
      <c r="N226" s="118"/>
      <c r="O226" s="36"/>
    </row>
    <row r="227" spans="1:15" x14ac:dyDescent="0.2">
      <c r="A227" s="29"/>
      <c r="B227" s="118" t="str">
        <f>'الدرجات A'!$B$3</f>
        <v xml:space="preserve">كلية التربية  للبنات </v>
      </c>
      <c r="C227" s="118"/>
      <c r="D227" s="118"/>
      <c r="E227" s="118"/>
      <c r="F227" s="118"/>
      <c r="G227" s="36"/>
      <c r="H227" s="32"/>
      <c r="I227" s="29"/>
      <c r="J227" s="118" t="str">
        <f>'الدرجات A'!$B$3</f>
        <v xml:space="preserve">كلية التربية  للبنات </v>
      </c>
      <c r="K227" s="118"/>
      <c r="L227" s="118"/>
      <c r="M227" s="118"/>
      <c r="N227" s="118"/>
      <c r="O227" s="36"/>
    </row>
    <row r="228" spans="1:15" x14ac:dyDescent="0.2">
      <c r="A228" s="29"/>
      <c r="B228" s="118" t="str">
        <f>'الدرجات A'!$B$4</f>
        <v>قسم علوم الحياة</v>
      </c>
      <c r="C228" s="118"/>
      <c r="D228" s="118"/>
      <c r="E228" s="118"/>
      <c r="F228" s="118"/>
      <c r="G228" s="36"/>
      <c r="H228" s="32"/>
      <c r="I228" s="29"/>
      <c r="J228" s="118" t="str">
        <f>'الدرجات A'!$B$4</f>
        <v>قسم علوم الحياة</v>
      </c>
      <c r="K228" s="118"/>
      <c r="L228" s="118"/>
      <c r="M228" s="118"/>
      <c r="N228" s="118"/>
      <c r="O228" s="36"/>
    </row>
    <row r="229" spans="1:15" x14ac:dyDescent="0.2">
      <c r="A229" s="29"/>
      <c r="B229" s="118" t="s">
        <v>16</v>
      </c>
      <c r="C229" s="118"/>
      <c r="D229" s="118"/>
      <c r="E229" s="118"/>
      <c r="F229" s="118"/>
      <c r="G229" s="36"/>
      <c r="H229" s="32"/>
      <c r="I229" s="29"/>
      <c r="J229" s="118" t="s">
        <v>16</v>
      </c>
      <c r="K229" s="118"/>
      <c r="L229" s="118"/>
      <c r="M229" s="118"/>
      <c r="N229" s="118"/>
      <c r="O229" s="36"/>
    </row>
    <row r="230" spans="1:15" x14ac:dyDescent="0.2">
      <c r="A230" s="29"/>
      <c r="B230" s="118" t="str">
        <f>'الدرجات A'!$B$5</f>
        <v>العام الدراسي 2015-2016</v>
      </c>
      <c r="C230" s="118"/>
      <c r="D230" s="118"/>
      <c r="E230" s="118"/>
      <c r="F230" s="118"/>
      <c r="G230" s="36"/>
      <c r="H230" s="32"/>
      <c r="I230" s="29"/>
      <c r="J230" s="118" t="str">
        <f>'الدرجات A'!$B$5</f>
        <v>العام الدراسي 2015-2016</v>
      </c>
      <c r="K230" s="118"/>
      <c r="L230" s="118"/>
      <c r="M230" s="118"/>
      <c r="N230" s="118"/>
      <c r="O230" s="36"/>
    </row>
    <row r="231" spans="1:15" x14ac:dyDescent="0.2">
      <c r="A231" s="29"/>
      <c r="B231" s="118"/>
      <c r="C231" s="118"/>
      <c r="D231" s="118"/>
      <c r="E231" s="118"/>
      <c r="F231" s="118"/>
      <c r="G231" s="36"/>
      <c r="H231" s="32"/>
      <c r="I231" s="29"/>
      <c r="J231" s="118"/>
      <c r="K231" s="118"/>
      <c r="L231" s="118"/>
      <c r="M231" s="118"/>
      <c r="N231" s="118"/>
      <c r="O231" s="36"/>
    </row>
    <row r="232" spans="1:15" x14ac:dyDescent="0.2">
      <c r="A232" s="29"/>
      <c r="B232" s="118" t="s">
        <v>33</v>
      </c>
      <c r="C232" s="118"/>
      <c r="D232" s="52" t="str">
        <f>IF('الدرجات A'!$R$2=0," ",'الدرجات A'!$R$2)</f>
        <v>الاول</v>
      </c>
      <c r="E232" s="52" t="s">
        <v>32</v>
      </c>
      <c r="F232" s="52" t="str">
        <f>IF('الدرجات A'!$R$3=0," ",'الدرجات A'!$R$3)</f>
        <v xml:space="preserve"> </v>
      </c>
      <c r="G232" s="36"/>
      <c r="H232" s="32"/>
      <c r="I232" s="29"/>
      <c r="J232" s="118" t="s">
        <v>33</v>
      </c>
      <c r="K232" s="118"/>
      <c r="L232" s="52" t="str">
        <f>IF('الدرجات A'!$R$2=0," ",'الدرجات A'!$R$2)</f>
        <v>الاول</v>
      </c>
      <c r="M232" s="52" t="s">
        <v>32</v>
      </c>
      <c r="N232" s="52" t="str">
        <f>IF('الدرجات A'!$R$3=0," ",'الدرجات A'!$R$3)</f>
        <v xml:space="preserve"> </v>
      </c>
      <c r="O232" s="36"/>
    </row>
    <row r="233" spans="1:15" x14ac:dyDescent="0.2">
      <c r="A233" s="35"/>
      <c r="B233" s="118" t="s">
        <v>40</v>
      </c>
      <c r="C233" s="118"/>
      <c r="D233" s="118" t="e">
        <f>'الدرجات A'!#REF!</f>
        <v>#REF!</v>
      </c>
      <c r="E233" s="118"/>
      <c r="F233" s="118"/>
      <c r="G233" s="27"/>
      <c r="H233" s="32"/>
      <c r="I233" s="35"/>
      <c r="J233" s="118" t="s">
        <v>40</v>
      </c>
      <c r="K233" s="118"/>
      <c r="L233" s="118" t="e">
        <f>'الدرجات A'!#REF!</f>
        <v>#REF!</v>
      </c>
      <c r="M233" s="118"/>
      <c r="N233" s="118"/>
      <c r="O233" s="27"/>
    </row>
    <row r="234" spans="1:15" x14ac:dyDescent="0.2">
      <c r="A234" s="29"/>
      <c r="B234" s="34"/>
      <c r="C234" s="34"/>
      <c r="D234" s="34"/>
      <c r="E234" s="34"/>
      <c r="F234" s="34"/>
      <c r="G234" s="27"/>
      <c r="H234" s="32"/>
      <c r="I234" s="29"/>
      <c r="J234" s="34"/>
      <c r="K234" s="34"/>
      <c r="L234" s="34"/>
      <c r="M234" s="34"/>
      <c r="N234" s="34"/>
      <c r="O234" s="27"/>
    </row>
    <row r="235" spans="1:15" x14ac:dyDescent="0.2">
      <c r="A235" s="29"/>
      <c r="B235" s="53" t="s">
        <v>39</v>
      </c>
      <c r="C235" s="119" t="s">
        <v>38</v>
      </c>
      <c r="D235" s="119"/>
      <c r="E235" s="119"/>
      <c r="F235" s="33" t="s">
        <v>37</v>
      </c>
      <c r="G235" s="27"/>
      <c r="H235" s="32"/>
      <c r="I235" s="29"/>
      <c r="J235" s="53" t="s">
        <v>39</v>
      </c>
      <c r="K235" s="119" t="s">
        <v>38</v>
      </c>
      <c r="L235" s="119"/>
      <c r="M235" s="119"/>
      <c r="N235" s="33" t="s">
        <v>37</v>
      </c>
      <c r="O235" s="27"/>
    </row>
    <row r="236" spans="1:15" x14ac:dyDescent="0.2">
      <c r="A236" s="29"/>
      <c r="B236" s="53">
        <v>1</v>
      </c>
      <c r="C236" s="119" t="str">
        <f>IF('الدرجات A'!$E$7=0," ",'الدرجات A'!$E$7)</f>
        <v>احياء</v>
      </c>
      <c r="D236" s="119"/>
      <c r="E236" s="119"/>
      <c r="F236" s="31" t="str">
        <f>'الدرجات A'!J29</f>
        <v xml:space="preserve"> </v>
      </c>
      <c r="G236" s="27"/>
      <c r="H236" s="32"/>
      <c r="I236" s="29"/>
      <c r="J236" s="53">
        <v>1</v>
      </c>
      <c r="K236" s="119" t="str">
        <f>IF('الدرجات A'!$E$7=0," ",'الدرجات A'!$E$7)</f>
        <v>احياء</v>
      </c>
      <c r="L236" s="119"/>
      <c r="M236" s="119"/>
      <c r="N236" s="31" t="str">
        <f>'الدرجات A'!J30</f>
        <v xml:space="preserve"> </v>
      </c>
      <c r="O236" s="27"/>
    </row>
    <row r="237" spans="1:15" x14ac:dyDescent="0.2">
      <c r="A237" s="29"/>
      <c r="B237" s="53">
        <v>2</v>
      </c>
      <c r="C237" s="119" t="str">
        <f>IF('الدرجات A'!$R$7=0," ",'الدرجات A'!$R$7)</f>
        <v>تشريح نبات</v>
      </c>
      <c r="D237" s="119"/>
      <c r="E237" s="119"/>
      <c r="F237" s="31" t="str">
        <f>'الدرجات A'!W29</f>
        <v xml:space="preserve"> </v>
      </c>
      <c r="G237" s="27"/>
      <c r="H237" s="32"/>
      <c r="I237" s="29"/>
      <c r="J237" s="53">
        <v>2</v>
      </c>
      <c r="K237" s="119" t="str">
        <f>IF('الدرجات A'!$R$7=0," ",'الدرجات A'!$R$7)</f>
        <v>تشريح نبات</v>
      </c>
      <c r="L237" s="119"/>
      <c r="M237" s="119"/>
      <c r="N237" s="31" t="str">
        <f>'الدرجات A'!W30</f>
        <v xml:space="preserve"> </v>
      </c>
      <c r="O237" s="27"/>
    </row>
    <row r="238" spans="1:15" x14ac:dyDescent="0.2">
      <c r="A238" s="29"/>
      <c r="B238" s="53">
        <v>3</v>
      </c>
      <c r="C238" s="119" t="str">
        <f>IF('الدرجات A'!$AE$7=0," ",'الدرجات A'!$AE$7)</f>
        <v>حياتية خلية</v>
      </c>
      <c r="D238" s="119"/>
      <c r="E238" s="119"/>
      <c r="F238" s="31" t="str">
        <f>'الدرجات A'!AJ29</f>
        <v xml:space="preserve"> </v>
      </c>
      <c r="G238" s="27"/>
      <c r="H238" s="32"/>
      <c r="I238" s="29"/>
      <c r="J238" s="53">
        <v>3</v>
      </c>
      <c r="K238" s="119" t="str">
        <f>IF('الدرجات A'!$AE$7=0," ",'الدرجات A'!$AE$7)</f>
        <v>حياتية خلية</v>
      </c>
      <c r="L238" s="119"/>
      <c r="M238" s="119"/>
      <c r="N238" s="31" t="str">
        <f>'الدرجات A'!AJ30</f>
        <v xml:space="preserve"> </v>
      </c>
      <c r="O238" s="27"/>
    </row>
    <row r="239" spans="1:15" x14ac:dyDescent="0.2">
      <c r="A239" s="29"/>
      <c r="B239" s="53">
        <v>4</v>
      </c>
      <c r="C239" s="119" t="str">
        <f>IF('الدرجات A'!$AR$7=0," ",'الدرجات A'!$AR$7)</f>
        <v>الكيمياء العامة</v>
      </c>
      <c r="D239" s="119"/>
      <c r="E239" s="119"/>
      <c r="F239" s="31" t="str">
        <f>'الدرجات A'!AW29</f>
        <v xml:space="preserve"> </v>
      </c>
      <c r="G239" s="27"/>
      <c r="H239" s="32"/>
      <c r="I239" s="29"/>
      <c r="J239" s="53">
        <v>4</v>
      </c>
      <c r="K239" s="119" t="str">
        <f>IF('الدرجات A'!$AR$7=0," ",'الدرجات A'!$AR$7)</f>
        <v>الكيمياء العامة</v>
      </c>
      <c r="L239" s="119"/>
      <c r="M239" s="119"/>
      <c r="N239" s="31" t="str">
        <f>'الدرجات A'!AW30</f>
        <v xml:space="preserve"> </v>
      </c>
      <c r="O239" s="27"/>
    </row>
    <row r="240" spans="1:15" x14ac:dyDescent="0.2">
      <c r="A240" s="29"/>
      <c r="B240" s="53">
        <v>5</v>
      </c>
      <c r="C240" s="119" t="str">
        <f>IF('الدرجات A'!$BE$7=0," ",'الدرجات A'!$BE$7)</f>
        <v>علم الارض</v>
      </c>
      <c r="D240" s="119"/>
      <c r="E240" s="119"/>
      <c r="F240" s="31" t="str">
        <f>'الدرجات A'!BJ29</f>
        <v xml:space="preserve"> </v>
      </c>
      <c r="G240" s="27"/>
      <c r="H240" s="32"/>
      <c r="I240" s="29"/>
      <c r="J240" s="53">
        <v>5</v>
      </c>
      <c r="K240" s="119" t="str">
        <f>IF('الدرجات A'!$BE$7=0," ",'الدرجات A'!$BE$7)</f>
        <v>علم الارض</v>
      </c>
      <c r="L240" s="119"/>
      <c r="M240" s="119"/>
      <c r="N240" s="31" t="str">
        <f>'الدرجات A'!BJ30</f>
        <v xml:space="preserve"> </v>
      </c>
      <c r="O240" s="27"/>
    </row>
    <row r="241" spans="1:15" x14ac:dyDescent="0.2">
      <c r="A241" s="29"/>
      <c r="B241" s="53">
        <v>6</v>
      </c>
      <c r="C241" s="119" t="str">
        <f>IF('الدرجات A'!$BR$7=0," ",'الدرجات A'!$BR$7)</f>
        <v>علم النفس التربوي</v>
      </c>
      <c r="D241" s="119"/>
      <c r="E241" s="119"/>
      <c r="F241" s="31" t="str">
        <f>'الدرجات A'!BW29</f>
        <v xml:space="preserve"> </v>
      </c>
      <c r="G241" s="27"/>
      <c r="H241" s="32"/>
      <c r="I241" s="29"/>
      <c r="J241" s="53">
        <v>6</v>
      </c>
      <c r="K241" s="119" t="str">
        <f>IF('الدرجات A'!$BR$7=0," ",'الدرجات A'!$BR$7)</f>
        <v>علم النفس التربوي</v>
      </c>
      <c r="L241" s="119"/>
      <c r="M241" s="119"/>
      <c r="N241" s="31" t="str">
        <f>'الدرجات A'!BW30</f>
        <v xml:space="preserve"> </v>
      </c>
      <c r="O241" s="27"/>
    </row>
    <row r="242" spans="1:15" x14ac:dyDescent="0.2">
      <c r="A242" s="29"/>
      <c r="B242" s="53">
        <v>7</v>
      </c>
      <c r="C242" s="119" t="str">
        <f>IF('الدرجات A'!$CE$7=0," ",'الدرجات A'!$CE$7)</f>
        <v>اسس التربية</v>
      </c>
      <c r="D242" s="119"/>
      <c r="E242" s="119"/>
      <c r="F242" s="31" t="str">
        <f>'الدرجات A'!CJ29</f>
        <v xml:space="preserve"> </v>
      </c>
      <c r="G242" s="27"/>
      <c r="H242" s="32"/>
      <c r="I242" s="29"/>
      <c r="J242" s="53">
        <v>7</v>
      </c>
      <c r="K242" s="119" t="str">
        <f>IF('الدرجات A'!$CE$7=0," ",'الدرجات A'!$CE$7)</f>
        <v>اسس التربية</v>
      </c>
      <c r="L242" s="119"/>
      <c r="M242" s="119"/>
      <c r="N242" s="31" t="str">
        <f>'الدرجات A'!CJ30</f>
        <v xml:space="preserve"> </v>
      </c>
      <c r="O242" s="27"/>
    </row>
    <row r="243" spans="1:15" x14ac:dyDescent="0.2">
      <c r="A243" s="29"/>
      <c r="B243" s="53">
        <v>8</v>
      </c>
      <c r="C243" s="119" t="str">
        <f>IF('الدرجات A'!$CR$7=0," ",'الدرجات A'!$CR$7)</f>
        <v>اللغة العربية</v>
      </c>
      <c r="D243" s="119"/>
      <c r="E243" s="119"/>
      <c r="F243" s="31" t="str">
        <f>'الدرجات A'!CW29</f>
        <v xml:space="preserve"> </v>
      </c>
      <c r="G243" s="27"/>
      <c r="H243" s="32"/>
      <c r="I243" s="29"/>
      <c r="J243" s="53">
        <v>8</v>
      </c>
      <c r="K243" s="119" t="str">
        <f>IF('الدرجات A'!$CR$7=0," ",'الدرجات A'!$CR$7)</f>
        <v>اللغة العربية</v>
      </c>
      <c r="L243" s="119"/>
      <c r="M243" s="119"/>
      <c r="N243" s="31" t="str">
        <f>'الدرجات A'!CW30</f>
        <v xml:space="preserve"> </v>
      </c>
      <c r="O243" s="27"/>
    </row>
    <row r="244" spans="1:15" x14ac:dyDescent="0.2">
      <c r="A244" s="29"/>
      <c r="B244" s="53">
        <v>9</v>
      </c>
      <c r="C244" s="119" t="str">
        <f>IF('الدرجات A'!$DE$7=0," ",'الدرجات A'!$DE$7)</f>
        <v>اللغة الانكليزية</v>
      </c>
      <c r="D244" s="119"/>
      <c r="E244" s="119"/>
      <c r="F244" s="31" t="str">
        <f>'الدرجات A'!DJ29</f>
        <v xml:space="preserve"> </v>
      </c>
      <c r="G244" s="27"/>
      <c r="H244" s="32"/>
      <c r="I244" s="29"/>
      <c r="J244" s="53">
        <v>9</v>
      </c>
      <c r="K244" s="119" t="str">
        <f>IF('الدرجات A'!$DE$7=0," ",'الدرجات A'!$DE$7)</f>
        <v>اللغة الانكليزية</v>
      </c>
      <c r="L244" s="119"/>
      <c r="M244" s="119"/>
      <c r="N244" s="31" t="str">
        <f>'الدرجات A'!DJ30</f>
        <v xml:space="preserve"> </v>
      </c>
      <c r="O244" s="27"/>
    </row>
    <row r="245" spans="1:15" x14ac:dyDescent="0.2">
      <c r="A245" s="29"/>
      <c r="B245" s="53">
        <v>10</v>
      </c>
      <c r="C245" s="119" t="str">
        <f>IF('الدرجات A'!$DR$7=0," ",'الدرجات A'!$DR$7)</f>
        <v>الحاسوب</v>
      </c>
      <c r="D245" s="119"/>
      <c r="E245" s="119"/>
      <c r="F245" s="31" t="str">
        <f>'الدرجات A'!DW29</f>
        <v xml:space="preserve"> </v>
      </c>
      <c r="G245" s="27"/>
      <c r="H245" s="32"/>
      <c r="I245" s="29"/>
      <c r="J245" s="53">
        <v>10</v>
      </c>
      <c r="K245" s="119" t="str">
        <f>IF('الدرجات A'!$DR$7=0," ",'الدرجات A'!$DR$7)</f>
        <v>الحاسوب</v>
      </c>
      <c r="L245" s="119"/>
      <c r="M245" s="119"/>
      <c r="N245" s="31" t="str">
        <f>'الدرجات A'!DW30</f>
        <v xml:space="preserve"> </v>
      </c>
      <c r="O245" s="27"/>
    </row>
    <row r="246" spans="1:15" x14ac:dyDescent="0.2">
      <c r="A246" s="29"/>
      <c r="B246" s="53">
        <v>11</v>
      </c>
      <c r="C246" s="119" t="str">
        <f>IF('الدرجات A'!$EE$7=0," ",'الدرجات A'!$EE$7)</f>
        <v xml:space="preserve">حقوق الانسان </v>
      </c>
      <c r="D246" s="119"/>
      <c r="E246" s="119"/>
      <c r="F246" s="28" t="str">
        <f>'الدرجات A'!EJ29</f>
        <v xml:space="preserve"> </v>
      </c>
      <c r="G246" s="27"/>
      <c r="H246" s="30"/>
      <c r="I246" s="29"/>
      <c r="J246" s="53">
        <v>11</v>
      </c>
      <c r="K246" s="119" t="str">
        <f>IF('الدرجات A'!$EE$7=0," ",'الدرجات A'!$EE$7)</f>
        <v xml:space="preserve">حقوق الانسان </v>
      </c>
      <c r="L246" s="119"/>
      <c r="M246" s="119"/>
      <c r="N246" s="28" t="str">
        <f>'الدرجات A'!EJ30</f>
        <v xml:space="preserve"> </v>
      </c>
      <c r="O246" s="27"/>
    </row>
    <row r="247" spans="1:15" x14ac:dyDescent="0.2">
      <c r="A247" s="29"/>
      <c r="B247" s="53">
        <v>12</v>
      </c>
      <c r="C247" s="119" t="str">
        <f>IF('الدرجات A'!$ER$7=0," ",'الدرجات A'!$ER$7)</f>
        <v xml:space="preserve"> </v>
      </c>
      <c r="D247" s="119"/>
      <c r="E247" s="119"/>
      <c r="F247" s="28" t="str">
        <f>'الدرجات A'!EW29</f>
        <v xml:space="preserve"> </v>
      </c>
      <c r="G247" s="27"/>
      <c r="H247" s="30"/>
      <c r="I247" s="29"/>
      <c r="J247" s="53">
        <v>12</v>
      </c>
      <c r="K247" s="119" t="str">
        <f>IF('الدرجات A'!$ER$7=0," ",'الدرجات A'!$ER$7)</f>
        <v xml:space="preserve"> </v>
      </c>
      <c r="L247" s="119"/>
      <c r="M247" s="119"/>
      <c r="N247" s="28" t="str">
        <f>'الدرجات A'!EW30</f>
        <v xml:space="preserve"> </v>
      </c>
      <c r="O247" s="27"/>
    </row>
    <row r="248" spans="1:15" x14ac:dyDescent="0.2">
      <c r="A248" s="26"/>
      <c r="B248" s="25"/>
      <c r="C248" s="25"/>
      <c r="D248" s="25"/>
      <c r="E248" s="25"/>
      <c r="F248" s="25"/>
      <c r="G248" s="24"/>
      <c r="I248" s="26"/>
      <c r="J248" s="25"/>
      <c r="K248" s="25"/>
      <c r="L248" s="25"/>
      <c r="M248" s="25"/>
      <c r="N248" s="25"/>
      <c r="O248" s="24"/>
    </row>
    <row r="249" spans="1:15" x14ac:dyDescent="0.2">
      <c r="A249" s="26"/>
      <c r="B249" s="54" t="s">
        <v>36</v>
      </c>
      <c r="C249" s="54" t="str">
        <f>IF('الدرجات A'!FW29=0,"ناجح","راسب")</f>
        <v>ناجح</v>
      </c>
      <c r="D249" s="25"/>
      <c r="E249" s="120" t="s">
        <v>35</v>
      </c>
      <c r="F249" s="120"/>
      <c r="G249" s="24"/>
      <c r="I249" s="26"/>
      <c r="J249" s="54" t="s">
        <v>36</v>
      </c>
      <c r="K249" s="54" t="str">
        <f>IF('الدرجات A'!FW30=0,"ناجح","راسب")</f>
        <v>ناجح</v>
      </c>
      <c r="M249" s="120" t="s">
        <v>35</v>
      </c>
      <c r="N249" s="120"/>
      <c r="O249" s="24"/>
    </row>
    <row r="250" spans="1:15" x14ac:dyDescent="0.2">
      <c r="A250" s="26"/>
      <c r="B250" s="54"/>
      <c r="C250" s="54"/>
      <c r="D250" s="25"/>
      <c r="E250" s="25"/>
      <c r="F250" s="25"/>
      <c r="G250" s="24"/>
      <c r="I250" s="26"/>
      <c r="J250" s="54"/>
      <c r="K250" s="54"/>
      <c r="L250" s="25"/>
      <c r="M250" s="25"/>
      <c r="N250" s="25"/>
      <c r="O250" s="24"/>
    </row>
    <row r="251" spans="1:15" ht="13.5" thickBot="1" x14ac:dyDescent="0.25">
      <c r="A251" s="23"/>
      <c r="B251" s="22"/>
      <c r="C251" s="22"/>
      <c r="D251" s="22"/>
      <c r="E251" s="22"/>
      <c r="F251" s="22"/>
      <c r="G251" s="21"/>
      <c r="I251" s="23"/>
      <c r="J251" s="22"/>
      <c r="K251" s="22"/>
      <c r="L251" s="22"/>
      <c r="M251" s="22"/>
      <c r="N251" s="22"/>
      <c r="O251" s="21"/>
    </row>
    <row r="252" spans="1:15" ht="13.5" thickBot="1" x14ac:dyDescent="0.25"/>
    <row r="253" spans="1:15" x14ac:dyDescent="0.2">
      <c r="A253" s="39"/>
      <c r="B253" s="38"/>
      <c r="C253" s="38"/>
      <c r="D253" s="38"/>
      <c r="E253" s="38"/>
      <c r="F253" s="38"/>
      <c r="G253" s="37"/>
      <c r="H253" s="32"/>
      <c r="I253" s="39"/>
      <c r="J253" s="38"/>
      <c r="K253" s="38"/>
      <c r="L253" s="38"/>
      <c r="M253" s="38"/>
      <c r="N253" s="38"/>
      <c r="O253" s="37"/>
    </row>
    <row r="254" spans="1:15" x14ac:dyDescent="0.2">
      <c r="A254" s="29"/>
      <c r="B254" s="118" t="str">
        <f>'الدرجات A'!$B$2</f>
        <v>جامعة الموصل</v>
      </c>
      <c r="C254" s="118"/>
      <c r="D254" s="118"/>
      <c r="E254" s="118"/>
      <c r="F254" s="118"/>
      <c r="G254" s="36"/>
      <c r="H254" s="32"/>
      <c r="I254" s="29"/>
      <c r="J254" s="118" t="str">
        <f>'الدرجات A'!$B$2</f>
        <v>جامعة الموصل</v>
      </c>
      <c r="K254" s="118"/>
      <c r="L254" s="118"/>
      <c r="M254" s="118"/>
      <c r="N254" s="118"/>
      <c r="O254" s="36"/>
    </row>
    <row r="255" spans="1:15" x14ac:dyDescent="0.2">
      <c r="A255" s="29"/>
      <c r="B255" s="118" t="str">
        <f>'الدرجات A'!$B$3</f>
        <v xml:space="preserve">كلية التربية  للبنات </v>
      </c>
      <c r="C255" s="118"/>
      <c r="D255" s="118"/>
      <c r="E255" s="118"/>
      <c r="F255" s="118"/>
      <c r="G255" s="36"/>
      <c r="H255" s="32"/>
      <c r="I255" s="29"/>
      <c r="J255" s="118" t="str">
        <f>'الدرجات A'!$B$3</f>
        <v xml:space="preserve">كلية التربية  للبنات </v>
      </c>
      <c r="K255" s="118"/>
      <c r="L255" s="118"/>
      <c r="M255" s="118"/>
      <c r="N255" s="118"/>
      <c r="O255" s="36"/>
    </row>
    <row r="256" spans="1:15" x14ac:dyDescent="0.2">
      <c r="A256" s="29"/>
      <c r="B256" s="118" t="str">
        <f>'الدرجات A'!$B$4</f>
        <v>قسم علوم الحياة</v>
      </c>
      <c r="C256" s="118"/>
      <c r="D256" s="118"/>
      <c r="E256" s="118"/>
      <c r="F256" s="118"/>
      <c r="G256" s="36"/>
      <c r="H256" s="32"/>
      <c r="I256" s="29"/>
      <c r="J256" s="118" t="str">
        <f>'الدرجات A'!$B$4</f>
        <v>قسم علوم الحياة</v>
      </c>
      <c r="K256" s="118"/>
      <c r="L256" s="118"/>
      <c r="M256" s="118"/>
      <c r="N256" s="118"/>
      <c r="O256" s="36"/>
    </row>
    <row r="257" spans="1:15" x14ac:dyDescent="0.2">
      <c r="A257" s="29"/>
      <c r="B257" s="118" t="s">
        <v>16</v>
      </c>
      <c r="C257" s="118"/>
      <c r="D257" s="118"/>
      <c r="E257" s="118"/>
      <c r="F257" s="118"/>
      <c r="G257" s="36"/>
      <c r="H257" s="32"/>
      <c r="I257" s="29"/>
      <c r="J257" s="118" t="s">
        <v>16</v>
      </c>
      <c r="K257" s="118"/>
      <c r="L257" s="118"/>
      <c r="M257" s="118"/>
      <c r="N257" s="118"/>
      <c r="O257" s="36"/>
    </row>
    <row r="258" spans="1:15" x14ac:dyDescent="0.2">
      <c r="A258" s="29"/>
      <c r="B258" s="118" t="str">
        <f>'الدرجات A'!$B$5</f>
        <v>العام الدراسي 2015-2016</v>
      </c>
      <c r="C258" s="118"/>
      <c r="D258" s="118"/>
      <c r="E258" s="118"/>
      <c r="F258" s="118"/>
      <c r="G258" s="36"/>
      <c r="H258" s="32"/>
      <c r="I258" s="29"/>
      <c r="J258" s="118" t="str">
        <f>'الدرجات A'!$B$5</f>
        <v>العام الدراسي 2015-2016</v>
      </c>
      <c r="K258" s="118"/>
      <c r="L258" s="118"/>
      <c r="M258" s="118"/>
      <c r="N258" s="118"/>
      <c r="O258" s="36"/>
    </row>
    <row r="259" spans="1:15" x14ac:dyDescent="0.2">
      <c r="A259" s="29"/>
      <c r="B259" s="118"/>
      <c r="C259" s="118"/>
      <c r="D259" s="118"/>
      <c r="E259" s="118"/>
      <c r="F259" s="118"/>
      <c r="G259" s="36"/>
      <c r="H259" s="32"/>
      <c r="I259" s="29"/>
      <c r="J259" s="118"/>
      <c r="K259" s="118"/>
      <c r="L259" s="118"/>
      <c r="M259" s="118"/>
      <c r="N259" s="118"/>
      <c r="O259" s="36"/>
    </row>
    <row r="260" spans="1:15" x14ac:dyDescent="0.2">
      <c r="A260" s="29"/>
      <c r="B260" s="118" t="s">
        <v>33</v>
      </c>
      <c r="C260" s="118"/>
      <c r="D260" s="52" t="str">
        <f>IF('الدرجات A'!$R$2=0," ",'الدرجات A'!$R$2)</f>
        <v>الاول</v>
      </c>
      <c r="E260" s="52" t="s">
        <v>32</v>
      </c>
      <c r="F260" s="52" t="str">
        <f>IF('الدرجات A'!$R$3=0," ",'الدرجات A'!$R$3)</f>
        <v xml:space="preserve"> </v>
      </c>
      <c r="G260" s="36"/>
      <c r="H260" s="32"/>
      <c r="I260" s="29"/>
      <c r="J260" s="118" t="s">
        <v>33</v>
      </c>
      <c r="K260" s="118"/>
      <c r="L260" s="52" t="str">
        <f>IF('الدرجات A'!$R$2=0," ",'الدرجات A'!$R$2)</f>
        <v>الاول</v>
      </c>
      <c r="M260" s="52" t="s">
        <v>32</v>
      </c>
      <c r="N260" s="52" t="str">
        <f>IF('الدرجات A'!$R$3=0," ",'الدرجات A'!$R$3)</f>
        <v xml:space="preserve"> </v>
      </c>
      <c r="O260" s="36"/>
    </row>
    <row r="261" spans="1:15" x14ac:dyDescent="0.2">
      <c r="A261" s="35"/>
      <c r="B261" s="118" t="s">
        <v>40</v>
      </c>
      <c r="C261" s="118"/>
      <c r="D261" s="118" t="e">
        <f>'الدرجات A'!#REF!</f>
        <v>#REF!</v>
      </c>
      <c r="E261" s="118"/>
      <c r="F261" s="118"/>
      <c r="G261" s="27"/>
      <c r="H261" s="32"/>
      <c r="I261" s="35"/>
      <c r="J261" s="118" t="s">
        <v>40</v>
      </c>
      <c r="K261" s="118"/>
      <c r="L261" s="118" t="e">
        <f>'الدرجات A'!#REF!</f>
        <v>#REF!</v>
      </c>
      <c r="M261" s="118"/>
      <c r="N261" s="118"/>
      <c r="O261" s="27"/>
    </row>
    <row r="262" spans="1:15" x14ac:dyDescent="0.2">
      <c r="A262" s="29"/>
      <c r="B262" s="34"/>
      <c r="C262" s="34"/>
      <c r="D262" s="34"/>
      <c r="E262" s="34"/>
      <c r="F262" s="34"/>
      <c r="G262" s="27"/>
      <c r="H262" s="32"/>
      <c r="I262" s="29"/>
      <c r="J262" s="34"/>
      <c r="K262" s="34"/>
      <c r="L262" s="34"/>
      <c r="M262" s="34"/>
      <c r="N262" s="34"/>
      <c r="O262" s="27"/>
    </row>
    <row r="263" spans="1:15" x14ac:dyDescent="0.2">
      <c r="A263" s="29"/>
      <c r="B263" s="53" t="s">
        <v>39</v>
      </c>
      <c r="C263" s="119" t="s">
        <v>38</v>
      </c>
      <c r="D263" s="119"/>
      <c r="E263" s="119"/>
      <c r="F263" s="33" t="s">
        <v>37</v>
      </c>
      <c r="G263" s="27"/>
      <c r="H263" s="32"/>
      <c r="I263" s="29"/>
      <c r="J263" s="53" t="s">
        <v>39</v>
      </c>
      <c r="K263" s="119" t="s">
        <v>38</v>
      </c>
      <c r="L263" s="119"/>
      <c r="M263" s="119"/>
      <c r="N263" s="33" t="s">
        <v>37</v>
      </c>
      <c r="O263" s="27"/>
    </row>
    <row r="264" spans="1:15" x14ac:dyDescent="0.2">
      <c r="A264" s="29"/>
      <c r="B264" s="53">
        <v>1</v>
      </c>
      <c r="C264" s="119" t="str">
        <f>IF('الدرجات A'!$E$7=0," ",'الدرجات A'!$E$7)</f>
        <v>احياء</v>
      </c>
      <c r="D264" s="119"/>
      <c r="E264" s="119"/>
      <c r="F264" s="31" t="str">
        <f>'الدرجات A'!J31</f>
        <v xml:space="preserve"> </v>
      </c>
      <c r="G264" s="27"/>
      <c r="H264" s="32"/>
      <c r="I264" s="29"/>
      <c r="J264" s="53">
        <v>1</v>
      </c>
      <c r="K264" s="119" t="str">
        <f>IF('الدرجات A'!$E$7=0," ",'الدرجات A'!$E$7)</f>
        <v>احياء</v>
      </c>
      <c r="L264" s="119"/>
      <c r="M264" s="119"/>
      <c r="N264" s="31" t="str">
        <f>'الدرجات A'!J32</f>
        <v xml:space="preserve"> </v>
      </c>
      <c r="O264" s="27"/>
    </row>
    <row r="265" spans="1:15" x14ac:dyDescent="0.2">
      <c r="A265" s="29"/>
      <c r="B265" s="53">
        <v>2</v>
      </c>
      <c r="C265" s="119" t="str">
        <f>IF('الدرجات A'!$R$7=0," ",'الدرجات A'!$R$7)</f>
        <v>تشريح نبات</v>
      </c>
      <c r="D265" s="119"/>
      <c r="E265" s="119"/>
      <c r="F265" s="31" t="str">
        <f>'الدرجات A'!W31</f>
        <v xml:space="preserve"> </v>
      </c>
      <c r="G265" s="27"/>
      <c r="H265" s="32"/>
      <c r="I265" s="29"/>
      <c r="J265" s="53">
        <v>2</v>
      </c>
      <c r="K265" s="119" t="str">
        <f>IF('الدرجات A'!$R$7=0," ",'الدرجات A'!$R$7)</f>
        <v>تشريح نبات</v>
      </c>
      <c r="L265" s="119"/>
      <c r="M265" s="119"/>
      <c r="N265" s="31" t="str">
        <f>'الدرجات A'!W32</f>
        <v xml:space="preserve"> </v>
      </c>
      <c r="O265" s="27"/>
    </row>
    <row r="266" spans="1:15" x14ac:dyDescent="0.2">
      <c r="A266" s="29"/>
      <c r="B266" s="53">
        <v>3</v>
      </c>
      <c r="C266" s="119" t="str">
        <f>IF('الدرجات A'!$AE$7=0," ",'الدرجات A'!$AE$7)</f>
        <v>حياتية خلية</v>
      </c>
      <c r="D266" s="119"/>
      <c r="E266" s="119"/>
      <c r="F266" s="31" t="str">
        <f>'الدرجات A'!AJ31</f>
        <v xml:space="preserve"> </v>
      </c>
      <c r="G266" s="27"/>
      <c r="H266" s="32"/>
      <c r="I266" s="29"/>
      <c r="J266" s="53">
        <v>3</v>
      </c>
      <c r="K266" s="119" t="str">
        <f>IF('الدرجات A'!$AE$7=0," ",'الدرجات A'!$AE$7)</f>
        <v>حياتية خلية</v>
      </c>
      <c r="L266" s="119"/>
      <c r="M266" s="119"/>
      <c r="N266" s="31" t="str">
        <f>'الدرجات A'!AJ32</f>
        <v xml:space="preserve"> </v>
      </c>
      <c r="O266" s="27"/>
    </row>
    <row r="267" spans="1:15" x14ac:dyDescent="0.2">
      <c r="A267" s="29"/>
      <c r="B267" s="53">
        <v>4</v>
      </c>
      <c r="C267" s="119" t="str">
        <f>IF('الدرجات A'!$AR$7=0," ",'الدرجات A'!$AR$7)</f>
        <v>الكيمياء العامة</v>
      </c>
      <c r="D267" s="119"/>
      <c r="E267" s="119"/>
      <c r="F267" s="31" t="str">
        <f>'الدرجات A'!AW31</f>
        <v xml:space="preserve"> </v>
      </c>
      <c r="G267" s="27"/>
      <c r="H267" s="32"/>
      <c r="I267" s="29"/>
      <c r="J267" s="53">
        <v>4</v>
      </c>
      <c r="K267" s="119" t="str">
        <f>IF('الدرجات A'!$AR$7=0," ",'الدرجات A'!$AR$7)</f>
        <v>الكيمياء العامة</v>
      </c>
      <c r="L267" s="119"/>
      <c r="M267" s="119"/>
      <c r="N267" s="31" t="str">
        <f>'الدرجات A'!AW32</f>
        <v xml:space="preserve"> </v>
      </c>
      <c r="O267" s="27"/>
    </row>
    <row r="268" spans="1:15" x14ac:dyDescent="0.2">
      <c r="A268" s="29"/>
      <c r="B268" s="53">
        <v>5</v>
      </c>
      <c r="C268" s="119" t="str">
        <f>IF('الدرجات A'!$BE$7=0," ",'الدرجات A'!$BE$7)</f>
        <v>علم الارض</v>
      </c>
      <c r="D268" s="119"/>
      <c r="E268" s="119"/>
      <c r="F268" s="31" t="str">
        <f>'الدرجات A'!BJ31</f>
        <v xml:space="preserve"> </v>
      </c>
      <c r="G268" s="27"/>
      <c r="H268" s="32"/>
      <c r="I268" s="29"/>
      <c r="J268" s="53">
        <v>5</v>
      </c>
      <c r="K268" s="119" t="str">
        <f>IF('الدرجات A'!$BE$7=0," ",'الدرجات A'!$BE$7)</f>
        <v>علم الارض</v>
      </c>
      <c r="L268" s="119"/>
      <c r="M268" s="119"/>
      <c r="N268" s="31" t="str">
        <f>'الدرجات A'!BJ32</f>
        <v xml:space="preserve"> </v>
      </c>
      <c r="O268" s="27"/>
    </row>
    <row r="269" spans="1:15" x14ac:dyDescent="0.2">
      <c r="A269" s="29"/>
      <c r="B269" s="53">
        <v>6</v>
      </c>
      <c r="C269" s="119" t="str">
        <f>IF('الدرجات A'!$BR$7=0," ",'الدرجات A'!$BR$7)</f>
        <v>علم النفس التربوي</v>
      </c>
      <c r="D269" s="119"/>
      <c r="E269" s="119"/>
      <c r="F269" s="31" t="str">
        <f>'الدرجات A'!BW31</f>
        <v xml:space="preserve"> </v>
      </c>
      <c r="G269" s="27"/>
      <c r="H269" s="32"/>
      <c r="I269" s="29"/>
      <c r="J269" s="53">
        <v>6</v>
      </c>
      <c r="K269" s="119" t="str">
        <f>IF('الدرجات A'!$BR$7=0," ",'الدرجات A'!$BR$7)</f>
        <v>علم النفس التربوي</v>
      </c>
      <c r="L269" s="119"/>
      <c r="M269" s="119"/>
      <c r="N269" s="31" t="str">
        <f>'الدرجات A'!BW32</f>
        <v xml:space="preserve"> </v>
      </c>
      <c r="O269" s="27"/>
    </row>
    <row r="270" spans="1:15" x14ac:dyDescent="0.2">
      <c r="A270" s="29"/>
      <c r="B270" s="53">
        <v>7</v>
      </c>
      <c r="C270" s="119" t="str">
        <f>IF('الدرجات A'!$CE$7=0," ",'الدرجات A'!$CE$7)</f>
        <v>اسس التربية</v>
      </c>
      <c r="D270" s="119"/>
      <c r="E270" s="119"/>
      <c r="F270" s="31" t="str">
        <f>'الدرجات A'!CJ31</f>
        <v xml:space="preserve"> </v>
      </c>
      <c r="G270" s="27"/>
      <c r="H270" s="32"/>
      <c r="I270" s="29"/>
      <c r="J270" s="53">
        <v>7</v>
      </c>
      <c r="K270" s="119" t="str">
        <f>IF('الدرجات A'!$CE$7=0," ",'الدرجات A'!$CE$7)</f>
        <v>اسس التربية</v>
      </c>
      <c r="L270" s="119"/>
      <c r="M270" s="119"/>
      <c r="N270" s="31" t="str">
        <f>'الدرجات A'!CJ32</f>
        <v xml:space="preserve"> </v>
      </c>
      <c r="O270" s="27"/>
    </row>
    <row r="271" spans="1:15" x14ac:dyDescent="0.2">
      <c r="A271" s="29"/>
      <c r="B271" s="53">
        <v>8</v>
      </c>
      <c r="C271" s="119" t="str">
        <f>IF('الدرجات A'!$CR$7=0," ",'الدرجات A'!$CR$7)</f>
        <v>اللغة العربية</v>
      </c>
      <c r="D271" s="119"/>
      <c r="E271" s="119"/>
      <c r="F271" s="31" t="str">
        <f>'الدرجات A'!CW31</f>
        <v xml:space="preserve"> </v>
      </c>
      <c r="G271" s="27"/>
      <c r="H271" s="32"/>
      <c r="I271" s="29"/>
      <c r="J271" s="53">
        <v>8</v>
      </c>
      <c r="K271" s="119" t="str">
        <f>IF('الدرجات A'!$CR$7=0," ",'الدرجات A'!$CR$7)</f>
        <v>اللغة العربية</v>
      </c>
      <c r="L271" s="119"/>
      <c r="M271" s="119"/>
      <c r="N271" s="31" t="str">
        <f>'الدرجات A'!CW32</f>
        <v xml:space="preserve"> </v>
      </c>
      <c r="O271" s="27"/>
    </row>
    <row r="272" spans="1:15" x14ac:dyDescent="0.2">
      <c r="A272" s="29"/>
      <c r="B272" s="53">
        <v>9</v>
      </c>
      <c r="C272" s="119" t="str">
        <f>IF('الدرجات A'!$DE$7=0," ",'الدرجات A'!$DE$7)</f>
        <v>اللغة الانكليزية</v>
      </c>
      <c r="D272" s="119"/>
      <c r="E272" s="119"/>
      <c r="F272" s="31" t="str">
        <f>'الدرجات A'!DJ31</f>
        <v xml:space="preserve"> </v>
      </c>
      <c r="G272" s="27"/>
      <c r="H272" s="32"/>
      <c r="I272" s="29"/>
      <c r="J272" s="53">
        <v>9</v>
      </c>
      <c r="K272" s="119" t="str">
        <f>IF('الدرجات A'!$DE$7=0," ",'الدرجات A'!$DE$7)</f>
        <v>اللغة الانكليزية</v>
      </c>
      <c r="L272" s="119"/>
      <c r="M272" s="119"/>
      <c r="N272" s="31" t="str">
        <f>'الدرجات A'!DJ32</f>
        <v xml:space="preserve"> </v>
      </c>
      <c r="O272" s="27"/>
    </row>
    <row r="273" spans="1:15" x14ac:dyDescent="0.2">
      <c r="A273" s="29"/>
      <c r="B273" s="53">
        <v>10</v>
      </c>
      <c r="C273" s="119" t="str">
        <f>IF('الدرجات A'!$DR$7=0," ",'الدرجات A'!$DR$7)</f>
        <v>الحاسوب</v>
      </c>
      <c r="D273" s="119"/>
      <c r="E273" s="119"/>
      <c r="F273" s="31" t="str">
        <f>'الدرجات A'!DW31</f>
        <v xml:space="preserve"> </v>
      </c>
      <c r="G273" s="27"/>
      <c r="H273" s="32"/>
      <c r="I273" s="29"/>
      <c r="J273" s="53">
        <v>10</v>
      </c>
      <c r="K273" s="119" t="str">
        <f>IF('الدرجات A'!$DR$7=0," ",'الدرجات A'!$DR$7)</f>
        <v>الحاسوب</v>
      </c>
      <c r="L273" s="119"/>
      <c r="M273" s="119"/>
      <c r="N273" s="31" t="str">
        <f>'الدرجات A'!DW32</f>
        <v xml:space="preserve"> </v>
      </c>
      <c r="O273" s="27"/>
    </row>
    <row r="274" spans="1:15" x14ac:dyDescent="0.2">
      <c r="A274" s="29"/>
      <c r="B274" s="53">
        <v>11</v>
      </c>
      <c r="C274" s="119" t="str">
        <f>IF('الدرجات A'!$EE$7=0," ",'الدرجات A'!$EE$7)</f>
        <v xml:space="preserve">حقوق الانسان </v>
      </c>
      <c r="D274" s="119"/>
      <c r="E274" s="119"/>
      <c r="F274" s="28" t="str">
        <f>'الدرجات A'!EJ31</f>
        <v xml:space="preserve"> </v>
      </c>
      <c r="G274" s="27"/>
      <c r="H274" s="30"/>
      <c r="I274" s="29"/>
      <c r="J274" s="53">
        <v>11</v>
      </c>
      <c r="K274" s="119" t="str">
        <f>IF('الدرجات A'!$EE$7=0," ",'الدرجات A'!$EE$7)</f>
        <v xml:space="preserve">حقوق الانسان </v>
      </c>
      <c r="L274" s="119"/>
      <c r="M274" s="119"/>
      <c r="N274" s="28" t="str">
        <f>'الدرجات A'!EJ32</f>
        <v xml:space="preserve"> </v>
      </c>
      <c r="O274" s="27"/>
    </row>
    <row r="275" spans="1:15" x14ac:dyDescent="0.2">
      <c r="A275" s="29"/>
      <c r="B275" s="53">
        <v>12</v>
      </c>
      <c r="C275" s="119" t="str">
        <f>IF('الدرجات A'!$ER$7=0," ",'الدرجات A'!$ER$7)</f>
        <v xml:space="preserve"> </v>
      </c>
      <c r="D275" s="119"/>
      <c r="E275" s="119"/>
      <c r="F275" s="28" t="str">
        <f>'الدرجات A'!EW31</f>
        <v xml:space="preserve"> </v>
      </c>
      <c r="G275" s="27"/>
      <c r="H275" s="30"/>
      <c r="I275" s="29"/>
      <c r="J275" s="53">
        <v>12</v>
      </c>
      <c r="K275" s="119" t="str">
        <f>IF('الدرجات A'!$ER$7=0," ",'الدرجات A'!$ER$7)</f>
        <v xml:space="preserve"> </v>
      </c>
      <c r="L275" s="119"/>
      <c r="M275" s="119"/>
      <c r="N275" s="28" t="str">
        <f>'الدرجات A'!EW32</f>
        <v xml:space="preserve"> </v>
      </c>
      <c r="O275" s="27"/>
    </row>
    <row r="276" spans="1:15" x14ac:dyDescent="0.2">
      <c r="A276" s="26"/>
      <c r="B276" s="25"/>
      <c r="C276" s="25"/>
      <c r="D276" s="25"/>
      <c r="E276" s="25"/>
      <c r="F276" s="25"/>
      <c r="G276" s="24"/>
      <c r="I276" s="26"/>
      <c r="J276" s="25"/>
      <c r="K276" s="25"/>
      <c r="L276" s="25"/>
      <c r="M276" s="25"/>
      <c r="N276" s="25"/>
      <c r="O276" s="24"/>
    </row>
    <row r="277" spans="1:15" x14ac:dyDescent="0.2">
      <c r="A277" s="26"/>
      <c r="B277" s="54" t="s">
        <v>36</v>
      </c>
      <c r="C277" s="54" t="str">
        <f>IF('الدرجات A'!FW31=0,"ناجح","راسب")</f>
        <v>ناجح</v>
      </c>
      <c r="D277" s="25"/>
      <c r="E277" s="120" t="s">
        <v>35</v>
      </c>
      <c r="F277" s="120"/>
      <c r="G277" s="24"/>
      <c r="I277" s="26"/>
      <c r="J277" s="54" t="s">
        <v>36</v>
      </c>
      <c r="K277" s="54" t="str">
        <f>IF('الدرجات A'!FW32=0,"ناجح","راسب")</f>
        <v>ناجح</v>
      </c>
      <c r="M277" s="120" t="s">
        <v>35</v>
      </c>
      <c r="N277" s="120"/>
      <c r="O277" s="24"/>
    </row>
    <row r="278" spans="1:15" x14ac:dyDescent="0.2">
      <c r="A278" s="26"/>
      <c r="B278" s="54"/>
      <c r="C278" s="54"/>
      <c r="D278" s="25"/>
      <c r="E278" s="25"/>
      <c r="F278" s="25"/>
      <c r="G278" s="24"/>
      <c r="I278" s="26"/>
      <c r="J278" s="54"/>
      <c r="K278" s="54"/>
      <c r="L278" s="25"/>
      <c r="M278" s="25"/>
      <c r="N278" s="25"/>
      <c r="O278" s="24"/>
    </row>
    <row r="279" spans="1:15" ht="13.5" thickBot="1" x14ac:dyDescent="0.25">
      <c r="A279" s="23"/>
      <c r="B279" s="22"/>
      <c r="C279" s="22"/>
      <c r="D279" s="22"/>
      <c r="E279" s="22"/>
      <c r="F279" s="22"/>
      <c r="G279" s="21"/>
      <c r="I279" s="23"/>
      <c r="J279" s="22"/>
      <c r="K279" s="22"/>
      <c r="L279" s="22"/>
      <c r="M279" s="22"/>
      <c r="N279" s="22"/>
      <c r="O279" s="21"/>
    </row>
    <row r="280" spans="1:15" ht="13.5" thickBot="1" x14ac:dyDescent="0.25"/>
    <row r="281" spans="1:15" x14ac:dyDescent="0.2">
      <c r="A281" s="39"/>
      <c r="B281" s="38"/>
      <c r="C281" s="38"/>
      <c r="D281" s="38"/>
      <c r="E281" s="38"/>
      <c r="F281" s="38"/>
      <c r="G281" s="37"/>
      <c r="H281" s="32"/>
      <c r="I281" s="39"/>
      <c r="J281" s="38"/>
      <c r="K281" s="38"/>
      <c r="L281" s="38"/>
      <c r="M281" s="38"/>
      <c r="N281" s="38"/>
      <c r="O281" s="37"/>
    </row>
    <row r="282" spans="1:15" x14ac:dyDescent="0.2">
      <c r="A282" s="29"/>
      <c r="B282" s="118" t="str">
        <f>'الدرجات A'!$B$2</f>
        <v>جامعة الموصل</v>
      </c>
      <c r="C282" s="118"/>
      <c r="D282" s="118"/>
      <c r="E282" s="118"/>
      <c r="F282" s="118"/>
      <c r="G282" s="36"/>
      <c r="H282" s="32"/>
      <c r="I282" s="29"/>
      <c r="J282" s="118" t="str">
        <f>'الدرجات A'!$B$2</f>
        <v>جامعة الموصل</v>
      </c>
      <c r="K282" s="118"/>
      <c r="L282" s="118"/>
      <c r="M282" s="118"/>
      <c r="N282" s="118"/>
      <c r="O282" s="36"/>
    </row>
    <row r="283" spans="1:15" x14ac:dyDescent="0.2">
      <c r="A283" s="29"/>
      <c r="B283" s="118" t="str">
        <f>'الدرجات A'!$B$3</f>
        <v xml:space="preserve">كلية التربية  للبنات </v>
      </c>
      <c r="C283" s="118"/>
      <c r="D283" s="118"/>
      <c r="E283" s="118"/>
      <c r="F283" s="118"/>
      <c r="G283" s="36"/>
      <c r="H283" s="32"/>
      <c r="I283" s="29"/>
      <c r="J283" s="118" t="str">
        <f>'الدرجات A'!$B$3</f>
        <v xml:space="preserve">كلية التربية  للبنات </v>
      </c>
      <c r="K283" s="118"/>
      <c r="L283" s="118"/>
      <c r="M283" s="118"/>
      <c r="N283" s="118"/>
      <c r="O283" s="36"/>
    </row>
    <row r="284" spans="1:15" x14ac:dyDescent="0.2">
      <c r="A284" s="29"/>
      <c r="B284" s="118" t="str">
        <f>'الدرجات A'!$B$4</f>
        <v>قسم علوم الحياة</v>
      </c>
      <c r="C284" s="118"/>
      <c r="D284" s="118"/>
      <c r="E284" s="118"/>
      <c r="F284" s="118"/>
      <c r="G284" s="36"/>
      <c r="H284" s="32"/>
      <c r="I284" s="29"/>
      <c r="J284" s="118" t="str">
        <f>'الدرجات A'!$B$4</f>
        <v>قسم علوم الحياة</v>
      </c>
      <c r="K284" s="118"/>
      <c r="L284" s="118"/>
      <c r="M284" s="118"/>
      <c r="N284" s="118"/>
      <c r="O284" s="36"/>
    </row>
    <row r="285" spans="1:15" x14ac:dyDescent="0.2">
      <c r="A285" s="29"/>
      <c r="B285" s="118" t="s">
        <v>16</v>
      </c>
      <c r="C285" s="118"/>
      <c r="D285" s="118"/>
      <c r="E285" s="118"/>
      <c r="F285" s="118"/>
      <c r="G285" s="36"/>
      <c r="H285" s="32"/>
      <c r="I285" s="29"/>
      <c r="J285" s="118" t="s">
        <v>16</v>
      </c>
      <c r="K285" s="118"/>
      <c r="L285" s="118"/>
      <c r="M285" s="118"/>
      <c r="N285" s="118"/>
      <c r="O285" s="36"/>
    </row>
    <row r="286" spans="1:15" x14ac:dyDescent="0.2">
      <c r="A286" s="29"/>
      <c r="B286" s="118" t="str">
        <f>'الدرجات A'!$B$5</f>
        <v>العام الدراسي 2015-2016</v>
      </c>
      <c r="C286" s="118"/>
      <c r="D286" s="118"/>
      <c r="E286" s="118"/>
      <c r="F286" s="118"/>
      <c r="G286" s="36"/>
      <c r="H286" s="32"/>
      <c r="I286" s="29"/>
      <c r="J286" s="118" t="str">
        <f>'الدرجات A'!$B$5</f>
        <v>العام الدراسي 2015-2016</v>
      </c>
      <c r="K286" s="118"/>
      <c r="L286" s="118"/>
      <c r="M286" s="118"/>
      <c r="N286" s="118"/>
      <c r="O286" s="36"/>
    </row>
    <row r="287" spans="1:15" x14ac:dyDescent="0.2">
      <c r="A287" s="29"/>
      <c r="B287" s="118"/>
      <c r="C287" s="118"/>
      <c r="D287" s="118"/>
      <c r="E287" s="118"/>
      <c r="F287" s="118"/>
      <c r="G287" s="36"/>
      <c r="H287" s="32"/>
      <c r="I287" s="29"/>
      <c r="J287" s="118"/>
      <c r="K287" s="118"/>
      <c r="L287" s="118"/>
      <c r="M287" s="118"/>
      <c r="N287" s="118"/>
      <c r="O287" s="36"/>
    </row>
    <row r="288" spans="1:15" x14ac:dyDescent="0.2">
      <c r="A288" s="29"/>
      <c r="B288" s="118" t="s">
        <v>33</v>
      </c>
      <c r="C288" s="118"/>
      <c r="D288" s="52" t="str">
        <f>IF('الدرجات A'!$R$2=0," ",'الدرجات A'!$R$2)</f>
        <v>الاول</v>
      </c>
      <c r="E288" s="52" t="s">
        <v>32</v>
      </c>
      <c r="F288" s="52" t="str">
        <f>IF('الدرجات A'!$R$3=0," ",'الدرجات A'!$R$3)</f>
        <v xml:space="preserve"> </v>
      </c>
      <c r="G288" s="36"/>
      <c r="H288" s="32"/>
      <c r="I288" s="29"/>
      <c r="J288" s="118" t="s">
        <v>33</v>
      </c>
      <c r="K288" s="118"/>
      <c r="L288" s="52" t="str">
        <f>IF('الدرجات A'!$R$2=0," ",'الدرجات A'!$R$2)</f>
        <v>الاول</v>
      </c>
      <c r="M288" s="52" t="s">
        <v>32</v>
      </c>
      <c r="N288" s="52" t="str">
        <f>IF('الدرجات A'!$R$3=0," ",'الدرجات A'!$R$3)</f>
        <v xml:space="preserve"> </v>
      </c>
      <c r="O288" s="36"/>
    </row>
    <row r="289" spans="1:15" x14ac:dyDescent="0.2">
      <c r="A289" s="35"/>
      <c r="B289" s="118" t="s">
        <v>40</v>
      </c>
      <c r="C289" s="118"/>
      <c r="D289" s="118" t="e">
        <f>'الدرجات A'!#REF!</f>
        <v>#REF!</v>
      </c>
      <c r="E289" s="118"/>
      <c r="F289" s="118"/>
      <c r="G289" s="27"/>
      <c r="H289" s="32"/>
      <c r="I289" s="35"/>
      <c r="J289" s="118" t="s">
        <v>40</v>
      </c>
      <c r="K289" s="118"/>
      <c r="L289" s="118">
        <f>'الدرجات A'!B34</f>
        <v>0</v>
      </c>
      <c r="M289" s="118"/>
      <c r="N289" s="118"/>
      <c r="O289" s="27"/>
    </row>
    <row r="290" spans="1:15" x14ac:dyDescent="0.2">
      <c r="A290" s="29"/>
      <c r="B290" s="34"/>
      <c r="C290" s="34"/>
      <c r="D290" s="34"/>
      <c r="E290" s="34"/>
      <c r="F290" s="34"/>
      <c r="G290" s="27"/>
      <c r="H290" s="32"/>
      <c r="I290" s="29"/>
      <c r="J290" s="34"/>
      <c r="K290" s="34"/>
      <c r="L290" s="34"/>
      <c r="M290" s="34"/>
      <c r="N290" s="34"/>
      <c r="O290" s="27"/>
    </row>
    <row r="291" spans="1:15" x14ac:dyDescent="0.2">
      <c r="A291" s="29"/>
      <c r="B291" s="53" t="s">
        <v>39</v>
      </c>
      <c r="C291" s="119" t="s">
        <v>38</v>
      </c>
      <c r="D291" s="119"/>
      <c r="E291" s="119"/>
      <c r="F291" s="33" t="s">
        <v>37</v>
      </c>
      <c r="G291" s="27"/>
      <c r="H291" s="32"/>
      <c r="I291" s="29"/>
      <c r="J291" s="53" t="s">
        <v>39</v>
      </c>
      <c r="K291" s="119" t="s">
        <v>38</v>
      </c>
      <c r="L291" s="119"/>
      <c r="M291" s="119"/>
      <c r="N291" s="33" t="s">
        <v>37</v>
      </c>
      <c r="O291" s="27"/>
    </row>
    <row r="292" spans="1:15" x14ac:dyDescent="0.2">
      <c r="A292" s="29"/>
      <c r="B292" s="53">
        <v>1</v>
      </c>
      <c r="C292" s="119" t="str">
        <f>IF('الدرجات A'!$E$7=0," ",'الدرجات A'!$E$7)</f>
        <v>احياء</v>
      </c>
      <c r="D292" s="119"/>
      <c r="E292" s="119"/>
      <c r="F292" s="31" t="str">
        <f>'الدرجات A'!J33</f>
        <v xml:space="preserve"> </v>
      </c>
      <c r="G292" s="27"/>
      <c r="H292" s="32"/>
      <c r="I292" s="29"/>
      <c r="J292" s="53">
        <v>1</v>
      </c>
      <c r="K292" s="119" t="str">
        <f>IF('الدرجات A'!$E$7=0," ",'الدرجات A'!$E$7)</f>
        <v>احياء</v>
      </c>
      <c r="L292" s="119"/>
      <c r="M292" s="119"/>
      <c r="N292" s="31" t="str">
        <f>'الدرجات A'!J34</f>
        <v xml:space="preserve"> </v>
      </c>
      <c r="O292" s="27"/>
    </row>
    <row r="293" spans="1:15" x14ac:dyDescent="0.2">
      <c r="A293" s="29"/>
      <c r="B293" s="53">
        <v>2</v>
      </c>
      <c r="C293" s="119" t="str">
        <f>IF('الدرجات A'!$R$7=0," ",'الدرجات A'!$R$7)</f>
        <v>تشريح نبات</v>
      </c>
      <c r="D293" s="119"/>
      <c r="E293" s="119"/>
      <c r="F293" s="31" t="str">
        <f>'الدرجات A'!W33</f>
        <v xml:space="preserve"> </v>
      </c>
      <c r="G293" s="27"/>
      <c r="H293" s="32"/>
      <c r="I293" s="29"/>
      <c r="J293" s="53">
        <v>2</v>
      </c>
      <c r="K293" s="119" t="str">
        <f>IF('الدرجات A'!$R$7=0," ",'الدرجات A'!$R$7)</f>
        <v>تشريح نبات</v>
      </c>
      <c r="L293" s="119"/>
      <c r="M293" s="119"/>
      <c r="N293" s="31" t="str">
        <f>'الدرجات A'!W34</f>
        <v xml:space="preserve"> </v>
      </c>
      <c r="O293" s="27"/>
    </row>
    <row r="294" spans="1:15" x14ac:dyDescent="0.2">
      <c r="A294" s="29"/>
      <c r="B294" s="53">
        <v>3</v>
      </c>
      <c r="C294" s="119" t="str">
        <f>IF('الدرجات A'!$AE$7=0," ",'الدرجات A'!$AE$7)</f>
        <v>حياتية خلية</v>
      </c>
      <c r="D294" s="119"/>
      <c r="E294" s="119"/>
      <c r="F294" s="31" t="str">
        <f>'الدرجات A'!AJ33</f>
        <v xml:space="preserve"> </v>
      </c>
      <c r="G294" s="27"/>
      <c r="H294" s="32"/>
      <c r="I294" s="29"/>
      <c r="J294" s="53">
        <v>3</v>
      </c>
      <c r="K294" s="119" t="str">
        <f>IF('الدرجات A'!$AE$7=0," ",'الدرجات A'!$AE$7)</f>
        <v>حياتية خلية</v>
      </c>
      <c r="L294" s="119"/>
      <c r="M294" s="119"/>
      <c r="N294" s="31" t="str">
        <f>'الدرجات A'!AJ34</f>
        <v xml:space="preserve"> </v>
      </c>
      <c r="O294" s="27"/>
    </row>
    <row r="295" spans="1:15" x14ac:dyDescent="0.2">
      <c r="A295" s="29"/>
      <c r="B295" s="53">
        <v>4</v>
      </c>
      <c r="C295" s="119" t="str">
        <f>IF('الدرجات A'!$AR$7=0," ",'الدرجات A'!$AR$7)</f>
        <v>الكيمياء العامة</v>
      </c>
      <c r="D295" s="119"/>
      <c r="E295" s="119"/>
      <c r="F295" s="31" t="str">
        <f>'الدرجات A'!AW33</f>
        <v xml:space="preserve"> </v>
      </c>
      <c r="G295" s="27"/>
      <c r="H295" s="32"/>
      <c r="I295" s="29"/>
      <c r="J295" s="53">
        <v>4</v>
      </c>
      <c r="K295" s="119" t="str">
        <f>IF('الدرجات A'!$AR$7=0," ",'الدرجات A'!$AR$7)</f>
        <v>الكيمياء العامة</v>
      </c>
      <c r="L295" s="119"/>
      <c r="M295" s="119"/>
      <c r="N295" s="31" t="str">
        <f>'الدرجات A'!AW34</f>
        <v xml:space="preserve"> </v>
      </c>
      <c r="O295" s="27"/>
    </row>
    <row r="296" spans="1:15" x14ac:dyDescent="0.2">
      <c r="A296" s="29"/>
      <c r="B296" s="53">
        <v>5</v>
      </c>
      <c r="C296" s="119" t="str">
        <f>IF('الدرجات A'!$BE$7=0," ",'الدرجات A'!$BE$7)</f>
        <v>علم الارض</v>
      </c>
      <c r="D296" s="119"/>
      <c r="E296" s="119"/>
      <c r="F296" s="31" t="str">
        <f>'الدرجات A'!BJ33</f>
        <v xml:space="preserve"> </v>
      </c>
      <c r="G296" s="27"/>
      <c r="H296" s="32"/>
      <c r="I296" s="29"/>
      <c r="J296" s="53">
        <v>5</v>
      </c>
      <c r="K296" s="119" t="str">
        <f>IF('الدرجات A'!$BE$7=0," ",'الدرجات A'!$BE$7)</f>
        <v>علم الارض</v>
      </c>
      <c r="L296" s="119"/>
      <c r="M296" s="119"/>
      <c r="N296" s="31" t="str">
        <f>'الدرجات A'!BJ34</f>
        <v xml:space="preserve"> </v>
      </c>
      <c r="O296" s="27"/>
    </row>
    <row r="297" spans="1:15" x14ac:dyDescent="0.2">
      <c r="A297" s="29"/>
      <c r="B297" s="53">
        <v>6</v>
      </c>
      <c r="C297" s="119" t="str">
        <f>IF('الدرجات A'!$BR$7=0," ",'الدرجات A'!$BR$7)</f>
        <v>علم النفس التربوي</v>
      </c>
      <c r="D297" s="119"/>
      <c r="E297" s="119"/>
      <c r="F297" s="31" t="str">
        <f>'الدرجات A'!BW33</f>
        <v xml:space="preserve"> </v>
      </c>
      <c r="G297" s="27"/>
      <c r="H297" s="32"/>
      <c r="I297" s="29"/>
      <c r="J297" s="53">
        <v>6</v>
      </c>
      <c r="K297" s="119" t="str">
        <f>IF('الدرجات A'!$BR$7=0," ",'الدرجات A'!$BR$7)</f>
        <v>علم النفس التربوي</v>
      </c>
      <c r="L297" s="119"/>
      <c r="M297" s="119"/>
      <c r="N297" s="31" t="str">
        <f>'الدرجات A'!BW34</f>
        <v xml:space="preserve"> </v>
      </c>
      <c r="O297" s="27"/>
    </row>
    <row r="298" spans="1:15" x14ac:dyDescent="0.2">
      <c r="A298" s="29"/>
      <c r="B298" s="53">
        <v>7</v>
      </c>
      <c r="C298" s="119" t="str">
        <f>IF('الدرجات A'!$CE$7=0," ",'الدرجات A'!$CE$7)</f>
        <v>اسس التربية</v>
      </c>
      <c r="D298" s="119"/>
      <c r="E298" s="119"/>
      <c r="F298" s="31" t="str">
        <f>'الدرجات A'!CJ33</f>
        <v xml:space="preserve"> </v>
      </c>
      <c r="G298" s="27"/>
      <c r="H298" s="32"/>
      <c r="I298" s="29"/>
      <c r="J298" s="53">
        <v>7</v>
      </c>
      <c r="K298" s="119" t="str">
        <f>IF('الدرجات A'!$CE$7=0," ",'الدرجات A'!$CE$7)</f>
        <v>اسس التربية</v>
      </c>
      <c r="L298" s="119"/>
      <c r="M298" s="119"/>
      <c r="N298" s="31" t="str">
        <f>'الدرجات A'!CJ34</f>
        <v xml:space="preserve"> </v>
      </c>
      <c r="O298" s="27"/>
    </row>
    <row r="299" spans="1:15" x14ac:dyDescent="0.2">
      <c r="A299" s="29"/>
      <c r="B299" s="53">
        <v>8</v>
      </c>
      <c r="C299" s="119" t="str">
        <f>IF('الدرجات A'!$CR$7=0," ",'الدرجات A'!$CR$7)</f>
        <v>اللغة العربية</v>
      </c>
      <c r="D299" s="119"/>
      <c r="E299" s="119"/>
      <c r="F299" s="31" t="str">
        <f>'الدرجات A'!CW33</f>
        <v xml:space="preserve"> </v>
      </c>
      <c r="G299" s="27"/>
      <c r="H299" s="32"/>
      <c r="I299" s="29"/>
      <c r="J299" s="53">
        <v>8</v>
      </c>
      <c r="K299" s="119" t="str">
        <f>IF('الدرجات A'!$CR$7=0," ",'الدرجات A'!$CR$7)</f>
        <v>اللغة العربية</v>
      </c>
      <c r="L299" s="119"/>
      <c r="M299" s="119"/>
      <c r="N299" s="31" t="str">
        <f>'الدرجات A'!CW34</f>
        <v xml:space="preserve"> </v>
      </c>
      <c r="O299" s="27"/>
    </row>
    <row r="300" spans="1:15" x14ac:dyDescent="0.2">
      <c r="A300" s="29"/>
      <c r="B300" s="53">
        <v>9</v>
      </c>
      <c r="C300" s="119" t="str">
        <f>IF('الدرجات A'!$DE$7=0," ",'الدرجات A'!$DE$7)</f>
        <v>اللغة الانكليزية</v>
      </c>
      <c r="D300" s="119"/>
      <c r="E300" s="119"/>
      <c r="F300" s="31" t="str">
        <f>'الدرجات A'!DJ33</f>
        <v xml:space="preserve"> </v>
      </c>
      <c r="G300" s="27"/>
      <c r="H300" s="32"/>
      <c r="I300" s="29"/>
      <c r="J300" s="53">
        <v>9</v>
      </c>
      <c r="K300" s="119" t="str">
        <f>IF('الدرجات A'!$DE$7=0," ",'الدرجات A'!$DE$7)</f>
        <v>اللغة الانكليزية</v>
      </c>
      <c r="L300" s="119"/>
      <c r="M300" s="119"/>
      <c r="N300" s="31" t="str">
        <f>'الدرجات A'!DJ34</f>
        <v xml:space="preserve"> </v>
      </c>
      <c r="O300" s="27"/>
    </row>
    <row r="301" spans="1:15" x14ac:dyDescent="0.2">
      <c r="A301" s="29"/>
      <c r="B301" s="53">
        <v>10</v>
      </c>
      <c r="C301" s="119" t="str">
        <f>IF('الدرجات A'!$DR$7=0," ",'الدرجات A'!$DR$7)</f>
        <v>الحاسوب</v>
      </c>
      <c r="D301" s="119"/>
      <c r="E301" s="119"/>
      <c r="F301" s="31" t="str">
        <f>'الدرجات A'!DW33</f>
        <v xml:space="preserve"> </v>
      </c>
      <c r="G301" s="27"/>
      <c r="H301" s="32"/>
      <c r="I301" s="29"/>
      <c r="J301" s="53">
        <v>10</v>
      </c>
      <c r="K301" s="119" t="str">
        <f>IF('الدرجات A'!$DR$7=0," ",'الدرجات A'!$DR$7)</f>
        <v>الحاسوب</v>
      </c>
      <c r="L301" s="119"/>
      <c r="M301" s="119"/>
      <c r="N301" s="31" t="str">
        <f>'الدرجات A'!DW34</f>
        <v xml:space="preserve"> </v>
      </c>
      <c r="O301" s="27"/>
    </row>
    <row r="302" spans="1:15" x14ac:dyDescent="0.2">
      <c r="A302" s="29"/>
      <c r="B302" s="53">
        <v>11</v>
      </c>
      <c r="C302" s="119" t="str">
        <f>IF('الدرجات A'!$EE$7=0," ",'الدرجات A'!$EE$7)</f>
        <v xml:space="preserve">حقوق الانسان </v>
      </c>
      <c r="D302" s="119"/>
      <c r="E302" s="119"/>
      <c r="F302" s="28" t="str">
        <f>'الدرجات A'!EJ33</f>
        <v xml:space="preserve"> </v>
      </c>
      <c r="G302" s="27"/>
      <c r="H302" s="30"/>
      <c r="I302" s="29"/>
      <c r="J302" s="53">
        <v>11</v>
      </c>
      <c r="K302" s="119" t="str">
        <f>IF('الدرجات A'!$EE$7=0," ",'الدرجات A'!$EE$7)</f>
        <v xml:space="preserve">حقوق الانسان </v>
      </c>
      <c r="L302" s="119"/>
      <c r="M302" s="119"/>
      <c r="N302" s="28" t="str">
        <f>'الدرجات A'!EJ34</f>
        <v xml:space="preserve"> </v>
      </c>
      <c r="O302" s="27"/>
    </row>
    <row r="303" spans="1:15" x14ac:dyDescent="0.2">
      <c r="A303" s="29"/>
      <c r="B303" s="53">
        <v>12</v>
      </c>
      <c r="C303" s="119" t="str">
        <f>IF('الدرجات A'!$ER$7=0," ",'الدرجات A'!$ER$7)</f>
        <v xml:space="preserve"> </v>
      </c>
      <c r="D303" s="119"/>
      <c r="E303" s="119"/>
      <c r="F303" s="28" t="str">
        <f>'الدرجات A'!EW33</f>
        <v xml:space="preserve"> </v>
      </c>
      <c r="G303" s="27"/>
      <c r="H303" s="30"/>
      <c r="I303" s="29"/>
      <c r="J303" s="53">
        <v>12</v>
      </c>
      <c r="K303" s="119" t="str">
        <f>IF('الدرجات A'!$ER$7=0," ",'الدرجات A'!$ER$7)</f>
        <v xml:space="preserve"> </v>
      </c>
      <c r="L303" s="119"/>
      <c r="M303" s="119"/>
      <c r="N303" s="28" t="str">
        <f>'الدرجات A'!EW34</f>
        <v xml:space="preserve"> </v>
      </c>
      <c r="O303" s="27"/>
    </row>
    <row r="304" spans="1:15" x14ac:dyDescent="0.2">
      <c r="A304" s="26"/>
      <c r="B304" s="25"/>
      <c r="C304" s="25"/>
      <c r="D304" s="25"/>
      <c r="E304" s="25"/>
      <c r="F304" s="25"/>
      <c r="G304" s="24"/>
      <c r="I304" s="26"/>
      <c r="J304" s="25"/>
      <c r="K304" s="25"/>
      <c r="L304" s="25"/>
      <c r="M304" s="25"/>
      <c r="N304" s="25"/>
      <c r="O304" s="24"/>
    </row>
    <row r="305" spans="1:15" x14ac:dyDescent="0.2">
      <c r="A305" s="26"/>
      <c r="B305" s="54" t="s">
        <v>36</v>
      </c>
      <c r="C305" s="54" t="str">
        <f>IF('الدرجات A'!FW33=0,"ناجح","راسب")</f>
        <v>ناجح</v>
      </c>
      <c r="D305" s="25"/>
      <c r="E305" s="120" t="s">
        <v>35</v>
      </c>
      <c r="F305" s="120"/>
      <c r="G305" s="24"/>
      <c r="I305" s="26"/>
      <c r="J305" s="54" t="s">
        <v>36</v>
      </c>
      <c r="K305" s="54" t="str">
        <f>IF('الدرجات A'!FW34=0,"ناجح","راسب")</f>
        <v>ناجح</v>
      </c>
      <c r="M305" s="120" t="s">
        <v>35</v>
      </c>
      <c r="N305" s="120"/>
      <c r="O305" s="24"/>
    </row>
    <row r="306" spans="1:15" x14ac:dyDescent="0.2">
      <c r="A306" s="26"/>
      <c r="B306" s="54"/>
      <c r="C306" s="54"/>
      <c r="D306" s="25"/>
      <c r="E306" s="25"/>
      <c r="F306" s="25"/>
      <c r="G306" s="24"/>
      <c r="I306" s="26"/>
      <c r="J306" s="54"/>
      <c r="K306" s="54"/>
      <c r="L306" s="25"/>
      <c r="M306" s="25"/>
      <c r="N306" s="25"/>
      <c r="O306" s="24"/>
    </row>
    <row r="307" spans="1:15" ht="13.5" thickBot="1" x14ac:dyDescent="0.25">
      <c r="A307" s="23"/>
      <c r="B307" s="22"/>
      <c r="C307" s="22"/>
      <c r="D307" s="22"/>
      <c r="E307" s="22"/>
      <c r="F307" s="22"/>
      <c r="G307" s="21"/>
      <c r="I307" s="23"/>
      <c r="J307" s="22"/>
      <c r="K307" s="22"/>
      <c r="L307" s="22"/>
      <c r="M307" s="22"/>
      <c r="N307" s="22"/>
      <c r="O307" s="21"/>
    </row>
    <row r="308" spans="1:15" ht="13.5" thickBot="1" x14ac:dyDescent="0.25"/>
    <row r="309" spans="1:15" x14ac:dyDescent="0.2">
      <c r="A309" s="39"/>
      <c r="B309" s="38"/>
      <c r="C309" s="38"/>
      <c r="D309" s="38"/>
      <c r="E309" s="38"/>
      <c r="F309" s="38"/>
      <c r="G309" s="37"/>
      <c r="H309" s="32"/>
      <c r="I309" s="39"/>
      <c r="J309" s="38"/>
      <c r="K309" s="38"/>
      <c r="L309" s="38"/>
      <c r="M309" s="38"/>
      <c r="N309" s="38"/>
      <c r="O309" s="37"/>
    </row>
    <row r="310" spans="1:15" x14ac:dyDescent="0.2">
      <c r="A310" s="29"/>
      <c r="B310" s="118" t="str">
        <f>'الدرجات A'!$B$2</f>
        <v>جامعة الموصل</v>
      </c>
      <c r="C310" s="118"/>
      <c r="D310" s="118"/>
      <c r="E310" s="118"/>
      <c r="F310" s="118"/>
      <c r="G310" s="36"/>
      <c r="H310" s="32"/>
      <c r="I310" s="29"/>
      <c r="J310" s="118" t="str">
        <f>'الدرجات A'!$B$2</f>
        <v>جامعة الموصل</v>
      </c>
      <c r="K310" s="118"/>
      <c r="L310" s="118"/>
      <c r="M310" s="118"/>
      <c r="N310" s="118"/>
      <c r="O310" s="36"/>
    </row>
    <row r="311" spans="1:15" x14ac:dyDescent="0.2">
      <c r="A311" s="29"/>
      <c r="B311" s="118" t="str">
        <f>'الدرجات A'!$B$3</f>
        <v xml:space="preserve">كلية التربية  للبنات </v>
      </c>
      <c r="C311" s="118"/>
      <c r="D311" s="118"/>
      <c r="E311" s="118"/>
      <c r="F311" s="118"/>
      <c r="G311" s="36"/>
      <c r="H311" s="32"/>
      <c r="I311" s="29"/>
      <c r="J311" s="118" t="str">
        <f>'الدرجات A'!$B$3</f>
        <v xml:space="preserve">كلية التربية  للبنات </v>
      </c>
      <c r="K311" s="118"/>
      <c r="L311" s="118"/>
      <c r="M311" s="118"/>
      <c r="N311" s="118"/>
      <c r="O311" s="36"/>
    </row>
    <row r="312" spans="1:15" x14ac:dyDescent="0.2">
      <c r="A312" s="29"/>
      <c r="B312" s="118" t="str">
        <f>'الدرجات A'!$B$4</f>
        <v>قسم علوم الحياة</v>
      </c>
      <c r="C312" s="118"/>
      <c r="D312" s="118"/>
      <c r="E312" s="118"/>
      <c r="F312" s="118"/>
      <c r="G312" s="36"/>
      <c r="H312" s="32"/>
      <c r="I312" s="29"/>
      <c r="J312" s="118" t="str">
        <f>'الدرجات A'!$B$4</f>
        <v>قسم علوم الحياة</v>
      </c>
      <c r="K312" s="118"/>
      <c r="L312" s="118"/>
      <c r="M312" s="118"/>
      <c r="N312" s="118"/>
      <c r="O312" s="36"/>
    </row>
    <row r="313" spans="1:15" x14ac:dyDescent="0.2">
      <c r="A313" s="29"/>
      <c r="B313" s="118" t="s">
        <v>16</v>
      </c>
      <c r="C313" s="118"/>
      <c r="D313" s="118"/>
      <c r="E313" s="118"/>
      <c r="F313" s="118"/>
      <c r="G313" s="36"/>
      <c r="H313" s="32"/>
      <c r="I313" s="29"/>
      <c r="J313" s="118" t="s">
        <v>16</v>
      </c>
      <c r="K313" s="118"/>
      <c r="L313" s="118"/>
      <c r="M313" s="118"/>
      <c r="N313" s="118"/>
      <c r="O313" s="36"/>
    </row>
    <row r="314" spans="1:15" x14ac:dyDescent="0.2">
      <c r="A314" s="29"/>
      <c r="B314" s="118" t="str">
        <f>'الدرجات A'!$B$5</f>
        <v>العام الدراسي 2015-2016</v>
      </c>
      <c r="C314" s="118"/>
      <c r="D314" s="118"/>
      <c r="E314" s="118"/>
      <c r="F314" s="118"/>
      <c r="G314" s="36"/>
      <c r="H314" s="32"/>
      <c r="I314" s="29"/>
      <c r="J314" s="118" t="str">
        <f>'الدرجات A'!$B$5</f>
        <v>العام الدراسي 2015-2016</v>
      </c>
      <c r="K314" s="118"/>
      <c r="L314" s="118"/>
      <c r="M314" s="118"/>
      <c r="N314" s="118"/>
      <c r="O314" s="36"/>
    </row>
    <row r="315" spans="1:15" x14ac:dyDescent="0.2">
      <c r="A315" s="29"/>
      <c r="B315" s="118"/>
      <c r="C315" s="118"/>
      <c r="D315" s="118"/>
      <c r="E315" s="118"/>
      <c r="F315" s="118"/>
      <c r="G315" s="36"/>
      <c r="H315" s="32"/>
      <c r="I315" s="29"/>
      <c r="J315" s="118"/>
      <c r="K315" s="118"/>
      <c r="L315" s="118"/>
      <c r="M315" s="118"/>
      <c r="N315" s="118"/>
      <c r="O315" s="36"/>
    </row>
    <row r="316" spans="1:15" x14ac:dyDescent="0.2">
      <c r="A316" s="29"/>
      <c r="B316" s="118" t="s">
        <v>33</v>
      </c>
      <c r="C316" s="118"/>
      <c r="D316" s="52" t="str">
        <f>IF('الدرجات A'!$R$2=0," ",'الدرجات A'!$R$2)</f>
        <v>الاول</v>
      </c>
      <c r="E316" s="52" t="s">
        <v>32</v>
      </c>
      <c r="F316" s="52" t="str">
        <f>IF('الدرجات A'!$R$3=0," ",'الدرجات A'!$R$3)</f>
        <v xml:space="preserve"> </v>
      </c>
      <c r="G316" s="36"/>
      <c r="H316" s="32"/>
      <c r="I316" s="29"/>
      <c r="J316" s="118" t="s">
        <v>33</v>
      </c>
      <c r="K316" s="118"/>
      <c r="L316" s="52" t="str">
        <f>IF('الدرجات A'!$R$2=0," ",'الدرجات A'!$R$2)</f>
        <v>الاول</v>
      </c>
      <c r="M316" s="52" t="s">
        <v>32</v>
      </c>
      <c r="N316" s="52" t="str">
        <f>IF('الدرجات A'!$R$3=0," ",'الدرجات A'!$R$3)</f>
        <v xml:space="preserve"> </v>
      </c>
      <c r="O316" s="36"/>
    </row>
    <row r="317" spans="1:15" x14ac:dyDescent="0.2">
      <c r="A317" s="35"/>
      <c r="B317" s="118" t="s">
        <v>40</v>
      </c>
      <c r="C317" s="118"/>
      <c r="D317" s="118">
        <f>'الدرجات A'!B35</f>
        <v>0</v>
      </c>
      <c r="E317" s="118"/>
      <c r="F317" s="118"/>
      <c r="G317" s="27"/>
      <c r="H317" s="32"/>
      <c r="I317" s="35"/>
      <c r="J317" s="118" t="s">
        <v>40</v>
      </c>
      <c r="K317" s="118"/>
      <c r="L317" s="118">
        <f>'الدرجات A'!B36</f>
        <v>0</v>
      </c>
      <c r="M317" s="118"/>
      <c r="N317" s="118"/>
      <c r="O317" s="27"/>
    </row>
    <row r="318" spans="1:15" x14ac:dyDescent="0.2">
      <c r="A318" s="29"/>
      <c r="B318" s="34"/>
      <c r="C318" s="34"/>
      <c r="D318" s="34"/>
      <c r="E318" s="34"/>
      <c r="F318" s="34"/>
      <c r="G318" s="27"/>
      <c r="H318" s="32"/>
      <c r="I318" s="29"/>
      <c r="J318" s="34"/>
      <c r="K318" s="34"/>
      <c r="L318" s="34"/>
      <c r="M318" s="34"/>
      <c r="N318" s="34"/>
      <c r="O318" s="27"/>
    </row>
    <row r="319" spans="1:15" x14ac:dyDescent="0.2">
      <c r="A319" s="29"/>
      <c r="B319" s="53" t="s">
        <v>39</v>
      </c>
      <c r="C319" s="119" t="s">
        <v>38</v>
      </c>
      <c r="D319" s="119"/>
      <c r="E319" s="119"/>
      <c r="F319" s="33" t="s">
        <v>37</v>
      </c>
      <c r="G319" s="27"/>
      <c r="H319" s="32"/>
      <c r="I319" s="29"/>
      <c r="J319" s="53" t="s">
        <v>39</v>
      </c>
      <c r="K319" s="119" t="s">
        <v>38</v>
      </c>
      <c r="L319" s="119"/>
      <c r="M319" s="119"/>
      <c r="N319" s="33" t="s">
        <v>37</v>
      </c>
      <c r="O319" s="27"/>
    </row>
    <row r="320" spans="1:15" x14ac:dyDescent="0.2">
      <c r="A320" s="29"/>
      <c r="B320" s="53">
        <v>1</v>
      </c>
      <c r="C320" s="119" t="str">
        <f>IF('الدرجات A'!$E$7=0," ",'الدرجات A'!$E$7)</f>
        <v>احياء</v>
      </c>
      <c r="D320" s="119"/>
      <c r="E320" s="119"/>
      <c r="F320" s="31" t="str">
        <f>'الدرجات A'!J35</f>
        <v xml:space="preserve"> </v>
      </c>
      <c r="G320" s="27"/>
      <c r="H320" s="32"/>
      <c r="I320" s="29"/>
      <c r="J320" s="53">
        <v>1</v>
      </c>
      <c r="K320" s="119" t="str">
        <f>IF('الدرجات A'!$E$7=0," ",'الدرجات A'!$E$7)</f>
        <v>احياء</v>
      </c>
      <c r="L320" s="119"/>
      <c r="M320" s="119"/>
      <c r="N320" s="31" t="str">
        <f>'الدرجات A'!J36</f>
        <v xml:space="preserve"> </v>
      </c>
      <c r="O320" s="27"/>
    </row>
    <row r="321" spans="1:15" x14ac:dyDescent="0.2">
      <c r="A321" s="29"/>
      <c r="B321" s="53">
        <v>2</v>
      </c>
      <c r="C321" s="119" t="str">
        <f>IF('الدرجات A'!$R$7=0," ",'الدرجات A'!$R$7)</f>
        <v>تشريح نبات</v>
      </c>
      <c r="D321" s="119"/>
      <c r="E321" s="119"/>
      <c r="F321" s="31" t="str">
        <f>'الدرجات A'!W35</f>
        <v xml:space="preserve"> </v>
      </c>
      <c r="G321" s="27"/>
      <c r="H321" s="32"/>
      <c r="I321" s="29"/>
      <c r="J321" s="53">
        <v>2</v>
      </c>
      <c r="K321" s="119" t="str">
        <f>IF('الدرجات A'!$R$7=0," ",'الدرجات A'!$R$7)</f>
        <v>تشريح نبات</v>
      </c>
      <c r="L321" s="119"/>
      <c r="M321" s="119"/>
      <c r="N321" s="31" t="str">
        <f>'الدرجات A'!W36</f>
        <v xml:space="preserve"> </v>
      </c>
      <c r="O321" s="27"/>
    </row>
    <row r="322" spans="1:15" x14ac:dyDescent="0.2">
      <c r="A322" s="29"/>
      <c r="B322" s="53">
        <v>3</v>
      </c>
      <c r="C322" s="119" t="str">
        <f>IF('الدرجات A'!$AE$7=0," ",'الدرجات A'!$AE$7)</f>
        <v>حياتية خلية</v>
      </c>
      <c r="D322" s="119"/>
      <c r="E322" s="119"/>
      <c r="F322" s="31" t="str">
        <f>'الدرجات A'!AJ35</f>
        <v xml:space="preserve"> </v>
      </c>
      <c r="G322" s="27"/>
      <c r="H322" s="32"/>
      <c r="I322" s="29"/>
      <c r="J322" s="53">
        <v>3</v>
      </c>
      <c r="K322" s="119" t="str">
        <f>IF('الدرجات A'!$AE$7=0," ",'الدرجات A'!$AE$7)</f>
        <v>حياتية خلية</v>
      </c>
      <c r="L322" s="119"/>
      <c r="M322" s="119"/>
      <c r="N322" s="31" t="str">
        <f>'الدرجات A'!AJ36</f>
        <v xml:space="preserve"> </v>
      </c>
      <c r="O322" s="27"/>
    </row>
    <row r="323" spans="1:15" x14ac:dyDescent="0.2">
      <c r="A323" s="29"/>
      <c r="B323" s="53">
        <v>4</v>
      </c>
      <c r="C323" s="119" t="str">
        <f>IF('الدرجات A'!$AR$7=0," ",'الدرجات A'!$AR$7)</f>
        <v>الكيمياء العامة</v>
      </c>
      <c r="D323" s="119"/>
      <c r="E323" s="119"/>
      <c r="F323" s="31" t="str">
        <f>'الدرجات A'!AW35</f>
        <v xml:space="preserve"> </v>
      </c>
      <c r="G323" s="27"/>
      <c r="H323" s="32"/>
      <c r="I323" s="29"/>
      <c r="J323" s="53">
        <v>4</v>
      </c>
      <c r="K323" s="119" t="str">
        <f>IF('الدرجات A'!$AR$7=0," ",'الدرجات A'!$AR$7)</f>
        <v>الكيمياء العامة</v>
      </c>
      <c r="L323" s="119"/>
      <c r="M323" s="119"/>
      <c r="N323" s="31" t="str">
        <f>'الدرجات A'!AW36</f>
        <v xml:space="preserve"> </v>
      </c>
      <c r="O323" s="27"/>
    </row>
    <row r="324" spans="1:15" x14ac:dyDescent="0.2">
      <c r="A324" s="29"/>
      <c r="B324" s="53">
        <v>5</v>
      </c>
      <c r="C324" s="119" t="str">
        <f>IF('الدرجات A'!$BE$7=0," ",'الدرجات A'!$BE$7)</f>
        <v>علم الارض</v>
      </c>
      <c r="D324" s="119"/>
      <c r="E324" s="119"/>
      <c r="F324" s="31" t="str">
        <f>'الدرجات A'!BJ35</f>
        <v xml:space="preserve"> </v>
      </c>
      <c r="G324" s="27"/>
      <c r="H324" s="32"/>
      <c r="I324" s="29"/>
      <c r="J324" s="53">
        <v>5</v>
      </c>
      <c r="K324" s="119" t="str">
        <f>IF('الدرجات A'!$BE$7=0," ",'الدرجات A'!$BE$7)</f>
        <v>علم الارض</v>
      </c>
      <c r="L324" s="119"/>
      <c r="M324" s="119"/>
      <c r="N324" s="31" t="str">
        <f>'الدرجات A'!BJ36</f>
        <v xml:space="preserve"> </v>
      </c>
      <c r="O324" s="27"/>
    </row>
    <row r="325" spans="1:15" x14ac:dyDescent="0.2">
      <c r="A325" s="29"/>
      <c r="B325" s="53">
        <v>6</v>
      </c>
      <c r="C325" s="119" t="str">
        <f>IF('الدرجات A'!$BR$7=0," ",'الدرجات A'!$BR$7)</f>
        <v>علم النفس التربوي</v>
      </c>
      <c r="D325" s="119"/>
      <c r="E325" s="119"/>
      <c r="F325" s="31" t="str">
        <f>'الدرجات A'!BW35</f>
        <v xml:space="preserve"> </v>
      </c>
      <c r="G325" s="27"/>
      <c r="H325" s="32"/>
      <c r="I325" s="29"/>
      <c r="J325" s="53">
        <v>6</v>
      </c>
      <c r="K325" s="119" t="str">
        <f>IF('الدرجات A'!$BR$7=0," ",'الدرجات A'!$BR$7)</f>
        <v>علم النفس التربوي</v>
      </c>
      <c r="L325" s="119"/>
      <c r="M325" s="119"/>
      <c r="N325" s="31" t="str">
        <f>'الدرجات A'!BW36</f>
        <v xml:space="preserve"> </v>
      </c>
      <c r="O325" s="27"/>
    </row>
    <row r="326" spans="1:15" x14ac:dyDescent="0.2">
      <c r="A326" s="29"/>
      <c r="B326" s="53">
        <v>7</v>
      </c>
      <c r="C326" s="119" t="str">
        <f>IF('الدرجات A'!$CE$7=0," ",'الدرجات A'!$CE$7)</f>
        <v>اسس التربية</v>
      </c>
      <c r="D326" s="119"/>
      <c r="E326" s="119"/>
      <c r="F326" s="31" t="str">
        <f>'الدرجات A'!CJ35</f>
        <v xml:space="preserve"> </v>
      </c>
      <c r="G326" s="27"/>
      <c r="H326" s="32"/>
      <c r="I326" s="29"/>
      <c r="J326" s="53">
        <v>7</v>
      </c>
      <c r="K326" s="119" t="str">
        <f>IF('الدرجات A'!$CE$7=0," ",'الدرجات A'!$CE$7)</f>
        <v>اسس التربية</v>
      </c>
      <c r="L326" s="119"/>
      <c r="M326" s="119"/>
      <c r="N326" s="31" t="str">
        <f>'الدرجات A'!CJ36</f>
        <v xml:space="preserve"> </v>
      </c>
      <c r="O326" s="27"/>
    </row>
    <row r="327" spans="1:15" x14ac:dyDescent="0.2">
      <c r="A327" s="29"/>
      <c r="B327" s="53">
        <v>8</v>
      </c>
      <c r="C327" s="119" t="str">
        <f>IF('الدرجات A'!$CR$7=0," ",'الدرجات A'!$CR$7)</f>
        <v>اللغة العربية</v>
      </c>
      <c r="D327" s="119"/>
      <c r="E327" s="119"/>
      <c r="F327" s="31" t="str">
        <f>'الدرجات A'!CW35</f>
        <v xml:space="preserve"> </v>
      </c>
      <c r="G327" s="27"/>
      <c r="H327" s="32"/>
      <c r="I327" s="29"/>
      <c r="J327" s="53">
        <v>8</v>
      </c>
      <c r="K327" s="119" t="str">
        <f>IF('الدرجات A'!$CR$7=0," ",'الدرجات A'!$CR$7)</f>
        <v>اللغة العربية</v>
      </c>
      <c r="L327" s="119"/>
      <c r="M327" s="119"/>
      <c r="N327" s="31" t="str">
        <f>'الدرجات A'!CW36</f>
        <v xml:space="preserve"> </v>
      </c>
      <c r="O327" s="27"/>
    </row>
    <row r="328" spans="1:15" x14ac:dyDescent="0.2">
      <c r="A328" s="29"/>
      <c r="B328" s="53">
        <v>9</v>
      </c>
      <c r="C328" s="119" t="str">
        <f>IF('الدرجات A'!$DE$7=0," ",'الدرجات A'!$DE$7)</f>
        <v>اللغة الانكليزية</v>
      </c>
      <c r="D328" s="119"/>
      <c r="E328" s="119"/>
      <c r="F328" s="31" t="str">
        <f>'الدرجات A'!DJ35</f>
        <v xml:space="preserve"> </v>
      </c>
      <c r="G328" s="27"/>
      <c r="H328" s="32"/>
      <c r="I328" s="29"/>
      <c r="J328" s="53">
        <v>9</v>
      </c>
      <c r="K328" s="119" t="str">
        <f>IF('الدرجات A'!$DE$7=0," ",'الدرجات A'!$DE$7)</f>
        <v>اللغة الانكليزية</v>
      </c>
      <c r="L328" s="119"/>
      <c r="M328" s="119"/>
      <c r="N328" s="31" t="str">
        <f>'الدرجات A'!DJ36</f>
        <v xml:space="preserve"> </v>
      </c>
      <c r="O328" s="27"/>
    </row>
    <row r="329" spans="1:15" x14ac:dyDescent="0.2">
      <c r="A329" s="29"/>
      <c r="B329" s="53">
        <v>10</v>
      </c>
      <c r="C329" s="119" t="str">
        <f>IF('الدرجات A'!$DR$7=0," ",'الدرجات A'!$DR$7)</f>
        <v>الحاسوب</v>
      </c>
      <c r="D329" s="119"/>
      <c r="E329" s="119"/>
      <c r="F329" s="31" t="str">
        <f>'الدرجات A'!DW35</f>
        <v xml:space="preserve"> </v>
      </c>
      <c r="G329" s="27"/>
      <c r="H329" s="32"/>
      <c r="I329" s="29"/>
      <c r="J329" s="53">
        <v>10</v>
      </c>
      <c r="K329" s="119" t="str">
        <f>IF('الدرجات A'!$DR$7=0," ",'الدرجات A'!$DR$7)</f>
        <v>الحاسوب</v>
      </c>
      <c r="L329" s="119"/>
      <c r="M329" s="119"/>
      <c r="N329" s="31" t="str">
        <f>'الدرجات A'!DW36</f>
        <v xml:space="preserve"> </v>
      </c>
      <c r="O329" s="27"/>
    </row>
    <row r="330" spans="1:15" x14ac:dyDescent="0.2">
      <c r="A330" s="29"/>
      <c r="B330" s="53">
        <v>11</v>
      </c>
      <c r="C330" s="119" t="str">
        <f>IF('الدرجات A'!$EE$7=0," ",'الدرجات A'!$EE$7)</f>
        <v xml:space="preserve">حقوق الانسان </v>
      </c>
      <c r="D330" s="119"/>
      <c r="E330" s="119"/>
      <c r="F330" s="28" t="str">
        <f>'الدرجات A'!EJ35</f>
        <v xml:space="preserve"> </v>
      </c>
      <c r="G330" s="27"/>
      <c r="H330" s="30"/>
      <c r="I330" s="29"/>
      <c r="J330" s="53">
        <v>11</v>
      </c>
      <c r="K330" s="119" t="str">
        <f>IF('الدرجات A'!$EE$7=0," ",'الدرجات A'!$EE$7)</f>
        <v xml:space="preserve">حقوق الانسان </v>
      </c>
      <c r="L330" s="119"/>
      <c r="M330" s="119"/>
      <c r="N330" s="28" t="str">
        <f>'الدرجات A'!EJ36</f>
        <v xml:space="preserve"> </v>
      </c>
      <c r="O330" s="27"/>
    </row>
    <row r="331" spans="1:15" x14ac:dyDescent="0.2">
      <c r="A331" s="29"/>
      <c r="B331" s="53">
        <v>12</v>
      </c>
      <c r="C331" s="119" t="str">
        <f>IF('الدرجات A'!$ER$7=0," ",'الدرجات A'!$ER$7)</f>
        <v xml:space="preserve"> </v>
      </c>
      <c r="D331" s="119"/>
      <c r="E331" s="119"/>
      <c r="F331" s="28" t="str">
        <f>'الدرجات A'!EW35</f>
        <v xml:space="preserve"> </v>
      </c>
      <c r="G331" s="27"/>
      <c r="H331" s="30"/>
      <c r="I331" s="29"/>
      <c r="J331" s="53">
        <v>12</v>
      </c>
      <c r="K331" s="119" t="str">
        <f>IF('الدرجات A'!$ER$7=0," ",'الدرجات A'!$ER$7)</f>
        <v xml:space="preserve"> </v>
      </c>
      <c r="L331" s="119"/>
      <c r="M331" s="119"/>
      <c r="N331" s="28" t="str">
        <f>'الدرجات A'!EW36</f>
        <v xml:space="preserve"> </v>
      </c>
      <c r="O331" s="27"/>
    </row>
    <row r="332" spans="1:15" x14ac:dyDescent="0.2">
      <c r="A332" s="26"/>
      <c r="B332" s="25"/>
      <c r="C332" s="25"/>
      <c r="D332" s="25"/>
      <c r="E332" s="25"/>
      <c r="F332" s="25"/>
      <c r="G332" s="24"/>
      <c r="I332" s="26"/>
      <c r="J332" s="25"/>
      <c r="K332" s="25"/>
      <c r="L332" s="25"/>
      <c r="M332" s="25"/>
      <c r="N332" s="25"/>
      <c r="O332" s="24"/>
    </row>
    <row r="333" spans="1:15" x14ac:dyDescent="0.2">
      <c r="A333" s="26"/>
      <c r="B333" s="54" t="s">
        <v>36</v>
      </c>
      <c r="C333" s="54" t="str">
        <f>IF('الدرجات A'!FW35=0,"ناجح","راسب")</f>
        <v>ناجح</v>
      </c>
      <c r="D333" s="25"/>
      <c r="E333" s="120" t="s">
        <v>35</v>
      </c>
      <c r="F333" s="120"/>
      <c r="G333" s="24"/>
      <c r="I333" s="26"/>
      <c r="J333" s="54" t="s">
        <v>36</v>
      </c>
      <c r="K333" s="54" t="str">
        <f>IF('الدرجات A'!FW36=0,"ناجح","راسب")</f>
        <v>ناجح</v>
      </c>
      <c r="M333" s="120" t="s">
        <v>35</v>
      </c>
      <c r="N333" s="120"/>
      <c r="O333" s="24"/>
    </row>
    <row r="334" spans="1:15" x14ac:dyDescent="0.2">
      <c r="A334" s="26"/>
      <c r="B334" s="54"/>
      <c r="C334" s="54"/>
      <c r="D334" s="25"/>
      <c r="E334" s="25"/>
      <c r="F334" s="25"/>
      <c r="G334" s="24"/>
      <c r="I334" s="26"/>
      <c r="J334" s="54"/>
      <c r="K334" s="54"/>
      <c r="L334" s="25"/>
      <c r="M334" s="25"/>
      <c r="N334" s="25"/>
      <c r="O334" s="24"/>
    </row>
    <row r="335" spans="1:15" ht="13.5" thickBot="1" x14ac:dyDescent="0.25">
      <c r="A335" s="23"/>
      <c r="B335" s="22"/>
      <c r="C335" s="22"/>
      <c r="D335" s="22"/>
      <c r="E335" s="22"/>
      <c r="F335" s="22"/>
      <c r="G335" s="21"/>
      <c r="I335" s="23"/>
      <c r="J335" s="22"/>
      <c r="K335" s="22"/>
      <c r="L335" s="22"/>
      <c r="M335" s="22"/>
      <c r="N335" s="22"/>
      <c r="O335" s="21"/>
    </row>
    <row r="336" spans="1:15" ht="13.5" thickBot="1" x14ac:dyDescent="0.25"/>
    <row r="337" spans="1:15" x14ac:dyDescent="0.2">
      <c r="A337" s="39"/>
      <c r="B337" s="38"/>
      <c r="C337" s="38"/>
      <c r="D337" s="38"/>
      <c r="E337" s="38"/>
      <c r="F337" s="38"/>
      <c r="G337" s="37"/>
      <c r="H337" s="32"/>
      <c r="I337" s="39"/>
      <c r="J337" s="38"/>
      <c r="K337" s="38"/>
      <c r="L337" s="38"/>
      <c r="M337" s="38"/>
      <c r="N337" s="38"/>
      <c r="O337" s="37"/>
    </row>
    <row r="338" spans="1:15" x14ac:dyDescent="0.2">
      <c r="A338" s="29"/>
      <c r="B338" s="118" t="str">
        <f>'الدرجات A'!$B$2</f>
        <v>جامعة الموصل</v>
      </c>
      <c r="C338" s="118"/>
      <c r="D338" s="118"/>
      <c r="E338" s="118"/>
      <c r="F338" s="118"/>
      <c r="G338" s="36"/>
      <c r="H338" s="32"/>
      <c r="I338" s="29"/>
      <c r="J338" s="118" t="str">
        <f>'الدرجات A'!$B$2</f>
        <v>جامعة الموصل</v>
      </c>
      <c r="K338" s="118"/>
      <c r="L338" s="118"/>
      <c r="M338" s="118"/>
      <c r="N338" s="118"/>
      <c r="O338" s="36"/>
    </row>
    <row r="339" spans="1:15" x14ac:dyDescent="0.2">
      <c r="A339" s="29"/>
      <c r="B339" s="118" t="str">
        <f>'الدرجات A'!$B$3</f>
        <v xml:space="preserve">كلية التربية  للبنات </v>
      </c>
      <c r="C339" s="118"/>
      <c r="D339" s="118"/>
      <c r="E339" s="118"/>
      <c r="F339" s="118"/>
      <c r="G339" s="36"/>
      <c r="H339" s="32"/>
      <c r="I339" s="29"/>
      <c r="J339" s="118" t="str">
        <f>'الدرجات A'!$B$3</f>
        <v xml:space="preserve">كلية التربية  للبنات </v>
      </c>
      <c r="K339" s="118"/>
      <c r="L339" s="118"/>
      <c r="M339" s="118"/>
      <c r="N339" s="118"/>
      <c r="O339" s="36"/>
    </row>
    <row r="340" spans="1:15" x14ac:dyDescent="0.2">
      <c r="A340" s="29"/>
      <c r="B340" s="118" t="str">
        <f>'الدرجات A'!$B$4</f>
        <v>قسم علوم الحياة</v>
      </c>
      <c r="C340" s="118"/>
      <c r="D340" s="118"/>
      <c r="E340" s="118"/>
      <c r="F340" s="118"/>
      <c r="G340" s="36"/>
      <c r="H340" s="32"/>
      <c r="I340" s="29"/>
      <c r="J340" s="118" t="str">
        <f>'الدرجات A'!$B$4</f>
        <v>قسم علوم الحياة</v>
      </c>
      <c r="K340" s="118"/>
      <c r="L340" s="118"/>
      <c r="M340" s="118"/>
      <c r="N340" s="118"/>
      <c r="O340" s="36"/>
    </row>
    <row r="341" spans="1:15" x14ac:dyDescent="0.2">
      <c r="A341" s="29"/>
      <c r="B341" s="118" t="s">
        <v>16</v>
      </c>
      <c r="C341" s="118"/>
      <c r="D341" s="118"/>
      <c r="E341" s="118"/>
      <c r="F341" s="118"/>
      <c r="G341" s="36"/>
      <c r="H341" s="32"/>
      <c r="I341" s="29"/>
      <c r="J341" s="118" t="s">
        <v>16</v>
      </c>
      <c r="K341" s="118"/>
      <c r="L341" s="118"/>
      <c r="M341" s="118"/>
      <c r="N341" s="118"/>
      <c r="O341" s="36"/>
    </row>
    <row r="342" spans="1:15" x14ac:dyDescent="0.2">
      <c r="A342" s="29"/>
      <c r="B342" s="118" t="str">
        <f>'الدرجات A'!$B$5</f>
        <v>العام الدراسي 2015-2016</v>
      </c>
      <c r="C342" s="118"/>
      <c r="D342" s="118"/>
      <c r="E342" s="118"/>
      <c r="F342" s="118"/>
      <c r="G342" s="36"/>
      <c r="H342" s="32"/>
      <c r="I342" s="29"/>
      <c r="J342" s="118" t="str">
        <f>'الدرجات A'!$B$5</f>
        <v>العام الدراسي 2015-2016</v>
      </c>
      <c r="K342" s="118"/>
      <c r="L342" s="118"/>
      <c r="M342" s="118"/>
      <c r="N342" s="118"/>
      <c r="O342" s="36"/>
    </row>
    <row r="343" spans="1:15" x14ac:dyDescent="0.2">
      <c r="A343" s="29"/>
      <c r="B343" s="118"/>
      <c r="C343" s="118"/>
      <c r="D343" s="118"/>
      <c r="E343" s="118"/>
      <c r="F343" s="118"/>
      <c r="G343" s="36"/>
      <c r="H343" s="32"/>
      <c r="I343" s="29"/>
      <c r="J343" s="118"/>
      <c r="K343" s="118"/>
      <c r="L343" s="118"/>
      <c r="M343" s="118"/>
      <c r="N343" s="118"/>
      <c r="O343" s="36"/>
    </row>
    <row r="344" spans="1:15" x14ac:dyDescent="0.2">
      <c r="A344" s="29"/>
      <c r="B344" s="118" t="s">
        <v>33</v>
      </c>
      <c r="C344" s="118"/>
      <c r="D344" s="52" t="str">
        <f>IF('الدرجات A'!$R$2=0," ",'الدرجات A'!$R$2)</f>
        <v>الاول</v>
      </c>
      <c r="E344" s="52" t="s">
        <v>32</v>
      </c>
      <c r="F344" s="52" t="str">
        <f>IF('الدرجات A'!$R$3=0," ",'الدرجات A'!$R$3)</f>
        <v xml:space="preserve"> </v>
      </c>
      <c r="G344" s="36"/>
      <c r="H344" s="32"/>
      <c r="I344" s="29"/>
      <c r="J344" s="118" t="s">
        <v>33</v>
      </c>
      <c r="K344" s="118"/>
      <c r="L344" s="52" t="str">
        <f>IF('الدرجات A'!$R$2=0," ",'الدرجات A'!$R$2)</f>
        <v>الاول</v>
      </c>
      <c r="M344" s="52" t="s">
        <v>32</v>
      </c>
      <c r="N344" s="52" t="str">
        <f>IF('الدرجات A'!$R$3=0," ",'الدرجات A'!$R$3)</f>
        <v xml:space="preserve"> </v>
      </c>
      <c r="O344" s="36"/>
    </row>
    <row r="345" spans="1:15" x14ac:dyDescent="0.2">
      <c r="A345" s="35"/>
      <c r="B345" s="118" t="s">
        <v>40</v>
      </c>
      <c r="C345" s="118"/>
      <c r="D345" s="118">
        <f>'الدرجات A'!B37</f>
        <v>0</v>
      </c>
      <c r="E345" s="118"/>
      <c r="F345" s="118"/>
      <c r="G345" s="27"/>
      <c r="H345" s="32"/>
      <c r="I345" s="35"/>
      <c r="J345" s="118" t="s">
        <v>40</v>
      </c>
      <c r="K345" s="118"/>
      <c r="L345" s="118">
        <f>'الدرجات A'!B38</f>
        <v>0</v>
      </c>
      <c r="M345" s="118"/>
      <c r="N345" s="118"/>
      <c r="O345" s="27"/>
    </row>
    <row r="346" spans="1:15" x14ac:dyDescent="0.2">
      <c r="A346" s="29"/>
      <c r="B346" s="34"/>
      <c r="C346" s="34"/>
      <c r="D346" s="34"/>
      <c r="E346" s="34"/>
      <c r="F346" s="34"/>
      <c r="G346" s="27"/>
      <c r="H346" s="32"/>
      <c r="I346" s="29"/>
      <c r="J346" s="34"/>
      <c r="K346" s="34"/>
      <c r="L346" s="34"/>
      <c r="M346" s="34"/>
      <c r="N346" s="34"/>
      <c r="O346" s="27"/>
    </row>
    <row r="347" spans="1:15" x14ac:dyDescent="0.2">
      <c r="A347" s="29"/>
      <c r="B347" s="53" t="s">
        <v>39</v>
      </c>
      <c r="C347" s="119" t="s">
        <v>38</v>
      </c>
      <c r="D347" s="119"/>
      <c r="E347" s="119"/>
      <c r="F347" s="33" t="s">
        <v>37</v>
      </c>
      <c r="G347" s="27"/>
      <c r="H347" s="32"/>
      <c r="I347" s="29"/>
      <c r="J347" s="53" t="s">
        <v>39</v>
      </c>
      <c r="K347" s="119" t="s">
        <v>38</v>
      </c>
      <c r="L347" s="119"/>
      <c r="M347" s="119"/>
      <c r="N347" s="33" t="s">
        <v>37</v>
      </c>
      <c r="O347" s="27"/>
    </row>
    <row r="348" spans="1:15" x14ac:dyDescent="0.2">
      <c r="A348" s="29"/>
      <c r="B348" s="53">
        <v>1</v>
      </c>
      <c r="C348" s="119" t="str">
        <f>IF('الدرجات A'!$E$7=0," ",'الدرجات A'!$E$7)</f>
        <v>احياء</v>
      </c>
      <c r="D348" s="119"/>
      <c r="E348" s="119"/>
      <c r="F348" s="31" t="str">
        <f>'الدرجات A'!J37</f>
        <v xml:space="preserve"> </v>
      </c>
      <c r="G348" s="27"/>
      <c r="H348" s="32"/>
      <c r="I348" s="29"/>
      <c r="J348" s="53">
        <v>1</v>
      </c>
      <c r="K348" s="119" t="str">
        <f>IF('الدرجات A'!$E$7=0," ",'الدرجات A'!$E$7)</f>
        <v>احياء</v>
      </c>
      <c r="L348" s="119"/>
      <c r="M348" s="119"/>
      <c r="N348" s="31" t="str">
        <f>'الدرجات A'!J38</f>
        <v xml:space="preserve"> </v>
      </c>
      <c r="O348" s="27"/>
    </row>
    <row r="349" spans="1:15" x14ac:dyDescent="0.2">
      <c r="A349" s="29"/>
      <c r="B349" s="53">
        <v>2</v>
      </c>
      <c r="C349" s="119" t="str">
        <f>IF('الدرجات A'!$R$7=0," ",'الدرجات A'!$R$7)</f>
        <v>تشريح نبات</v>
      </c>
      <c r="D349" s="119"/>
      <c r="E349" s="119"/>
      <c r="F349" s="31" t="str">
        <f>'الدرجات A'!W37</f>
        <v xml:space="preserve"> </v>
      </c>
      <c r="G349" s="27"/>
      <c r="H349" s="32"/>
      <c r="I349" s="29"/>
      <c r="J349" s="53">
        <v>2</v>
      </c>
      <c r="K349" s="119" t="str">
        <f>IF('الدرجات A'!$R$7=0," ",'الدرجات A'!$R$7)</f>
        <v>تشريح نبات</v>
      </c>
      <c r="L349" s="119"/>
      <c r="M349" s="119"/>
      <c r="N349" s="31" t="str">
        <f>'الدرجات A'!W38</f>
        <v xml:space="preserve"> </v>
      </c>
      <c r="O349" s="27"/>
    </row>
    <row r="350" spans="1:15" x14ac:dyDescent="0.2">
      <c r="A350" s="29"/>
      <c r="B350" s="53">
        <v>3</v>
      </c>
      <c r="C350" s="119" t="str">
        <f>IF('الدرجات A'!$AE$7=0," ",'الدرجات A'!$AE$7)</f>
        <v>حياتية خلية</v>
      </c>
      <c r="D350" s="119"/>
      <c r="E350" s="119"/>
      <c r="F350" s="31" t="str">
        <f>'الدرجات A'!AJ37</f>
        <v xml:space="preserve"> </v>
      </c>
      <c r="G350" s="27"/>
      <c r="H350" s="32"/>
      <c r="I350" s="29"/>
      <c r="J350" s="53">
        <v>3</v>
      </c>
      <c r="K350" s="119" t="str">
        <f>IF('الدرجات A'!$AE$7=0," ",'الدرجات A'!$AE$7)</f>
        <v>حياتية خلية</v>
      </c>
      <c r="L350" s="119"/>
      <c r="M350" s="119"/>
      <c r="N350" s="31" t="str">
        <f>'الدرجات A'!AJ38</f>
        <v xml:space="preserve"> </v>
      </c>
      <c r="O350" s="27"/>
    </row>
    <row r="351" spans="1:15" x14ac:dyDescent="0.2">
      <c r="A351" s="29"/>
      <c r="B351" s="53">
        <v>4</v>
      </c>
      <c r="C351" s="119" t="str">
        <f>IF('الدرجات A'!$AR$7=0," ",'الدرجات A'!$AR$7)</f>
        <v>الكيمياء العامة</v>
      </c>
      <c r="D351" s="119"/>
      <c r="E351" s="119"/>
      <c r="F351" s="31" t="str">
        <f>'الدرجات A'!AW37</f>
        <v xml:space="preserve"> </v>
      </c>
      <c r="G351" s="27"/>
      <c r="H351" s="32"/>
      <c r="I351" s="29"/>
      <c r="J351" s="53">
        <v>4</v>
      </c>
      <c r="K351" s="119" t="str">
        <f>IF('الدرجات A'!$AR$7=0," ",'الدرجات A'!$AR$7)</f>
        <v>الكيمياء العامة</v>
      </c>
      <c r="L351" s="119"/>
      <c r="M351" s="119"/>
      <c r="N351" s="31" t="str">
        <f>'الدرجات A'!AW38</f>
        <v xml:space="preserve"> </v>
      </c>
      <c r="O351" s="27"/>
    </row>
    <row r="352" spans="1:15" x14ac:dyDescent="0.2">
      <c r="A352" s="29"/>
      <c r="B352" s="53">
        <v>5</v>
      </c>
      <c r="C352" s="119" t="str">
        <f>IF('الدرجات A'!$BE$7=0," ",'الدرجات A'!$BE$7)</f>
        <v>علم الارض</v>
      </c>
      <c r="D352" s="119"/>
      <c r="E352" s="119"/>
      <c r="F352" s="31" t="str">
        <f>'الدرجات A'!BJ37</f>
        <v xml:space="preserve"> </v>
      </c>
      <c r="G352" s="27"/>
      <c r="H352" s="32"/>
      <c r="I352" s="29"/>
      <c r="J352" s="53">
        <v>5</v>
      </c>
      <c r="K352" s="119" t="str">
        <f>IF('الدرجات A'!$BE$7=0," ",'الدرجات A'!$BE$7)</f>
        <v>علم الارض</v>
      </c>
      <c r="L352" s="119"/>
      <c r="M352" s="119"/>
      <c r="N352" s="31" t="str">
        <f>'الدرجات A'!BJ38</f>
        <v xml:space="preserve"> </v>
      </c>
      <c r="O352" s="27"/>
    </row>
    <row r="353" spans="1:15" x14ac:dyDescent="0.2">
      <c r="A353" s="29"/>
      <c r="B353" s="53">
        <v>6</v>
      </c>
      <c r="C353" s="119" t="str">
        <f>IF('الدرجات A'!$BR$7=0," ",'الدرجات A'!$BR$7)</f>
        <v>علم النفس التربوي</v>
      </c>
      <c r="D353" s="119"/>
      <c r="E353" s="119"/>
      <c r="F353" s="31" t="str">
        <f>'الدرجات A'!BW37</f>
        <v xml:space="preserve"> </v>
      </c>
      <c r="G353" s="27"/>
      <c r="H353" s="32"/>
      <c r="I353" s="29"/>
      <c r="J353" s="53">
        <v>6</v>
      </c>
      <c r="K353" s="119" t="str">
        <f>IF('الدرجات A'!$BR$7=0," ",'الدرجات A'!$BR$7)</f>
        <v>علم النفس التربوي</v>
      </c>
      <c r="L353" s="119"/>
      <c r="M353" s="119"/>
      <c r="N353" s="31" t="str">
        <f>'الدرجات A'!BW38</f>
        <v xml:space="preserve"> </v>
      </c>
      <c r="O353" s="27"/>
    </row>
    <row r="354" spans="1:15" x14ac:dyDescent="0.2">
      <c r="A354" s="29"/>
      <c r="B354" s="53">
        <v>7</v>
      </c>
      <c r="C354" s="119" t="str">
        <f>IF('الدرجات A'!$CE$7=0," ",'الدرجات A'!$CE$7)</f>
        <v>اسس التربية</v>
      </c>
      <c r="D354" s="119"/>
      <c r="E354" s="119"/>
      <c r="F354" s="31" t="str">
        <f>'الدرجات A'!CJ37</f>
        <v xml:space="preserve"> </v>
      </c>
      <c r="G354" s="27"/>
      <c r="H354" s="32"/>
      <c r="I354" s="29"/>
      <c r="J354" s="53">
        <v>7</v>
      </c>
      <c r="K354" s="119" t="str">
        <f>IF('الدرجات A'!$CE$7=0," ",'الدرجات A'!$CE$7)</f>
        <v>اسس التربية</v>
      </c>
      <c r="L354" s="119"/>
      <c r="M354" s="119"/>
      <c r="N354" s="31" t="str">
        <f>'الدرجات A'!CJ38</f>
        <v xml:space="preserve"> </v>
      </c>
      <c r="O354" s="27"/>
    </row>
    <row r="355" spans="1:15" x14ac:dyDescent="0.2">
      <c r="A355" s="29"/>
      <c r="B355" s="53">
        <v>8</v>
      </c>
      <c r="C355" s="119" t="str">
        <f>IF('الدرجات A'!$CR$7=0," ",'الدرجات A'!$CR$7)</f>
        <v>اللغة العربية</v>
      </c>
      <c r="D355" s="119"/>
      <c r="E355" s="119"/>
      <c r="F355" s="31" t="str">
        <f>'الدرجات A'!CW37</f>
        <v xml:space="preserve"> </v>
      </c>
      <c r="G355" s="27"/>
      <c r="H355" s="32"/>
      <c r="I355" s="29"/>
      <c r="J355" s="53">
        <v>8</v>
      </c>
      <c r="K355" s="119" t="str">
        <f>IF('الدرجات A'!$CR$7=0," ",'الدرجات A'!$CR$7)</f>
        <v>اللغة العربية</v>
      </c>
      <c r="L355" s="119"/>
      <c r="M355" s="119"/>
      <c r="N355" s="31" t="str">
        <f>'الدرجات A'!CW38</f>
        <v xml:space="preserve"> </v>
      </c>
      <c r="O355" s="27"/>
    </row>
    <row r="356" spans="1:15" x14ac:dyDescent="0.2">
      <c r="A356" s="29"/>
      <c r="B356" s="53">
        <v>9</v>
      </c>
      <c r="C356" s="119" t="str">
        <f>IF('الدرجات A'!$DE$7=0," ",'الدرجات A'!$DE$7)</f>
        <v>اللغة الانكليزية</v>
      </c>
      <c r="D356" s="119"/>
      <c r="E356" s="119"/>
      <c r="F356" s="31" t="str">
        <f>'الدرجات A'!DJ37</f>
        <v xml:space="preserve"> </v>
      </c>
      <c r="G356" s="27"/>
      <c r="H356" s="32"/>
      <c r="I356" s="29"/>
      <c r="J356" s="53">
        <v>9</v>
      </c>
      <c r="K356" s="119" t="str">
        <f>IF('الدرجات A'!$DE$7=0," ",'الدرجات A'!$DE$7)</f>
        <v>اللغة الانكليزية</v>
      </c>
      <c r="L356" s="119"/>
      <c r="M356" s="119"/>
      <c r="N356" s="31" t="str">
        <f>'الدرجات A'!DJ38</f>
        <v xml:space="preserve"> </v>
      </c>
      <c r="O356" s="27"/>
    </row>
    <row r="357" spans="1:15" x14ac:dyDescent="0.2">
      <c r="A357" s="29"/>
      <c r="B357" s="53">
        <v>10</v>
      </c>
      <c r="C357" s="119" t="str">
        <f>IF('الدرجات A'!$DR$7=0," ",'الدرجات A'!$DR$7)</f>
        <v>الحاسوب</v>
      </c>
      <c r="D357" s="119"/>
      <c r="E357" s="119"/>
      <c r="F357" s="31" t="str">
        <f>'الدرجات A'!DW37</f>
        <v xml:space="preserve"> </v>
      </c>
      <c r="G357" s="27"/>
      <c r="H357" s="32"/>
      <c r="I357" s="29"/>
      <c r="J357" s="53">
        <v>10</v>
      </c>
      <c r="K357" s="119" t="str">
        <f>IF('الدرجات A'!$DR$7=0," ",'الدرجات A'!$DR$7)</f>
        <v>الحاسوب</v>
      </c>
      <c r="L357" s="119"/>
      <c r="M357" s="119"/>
      <c r="N357" s="31" t="str">
        <f>'الدرجات A'!DW38</f>
        <v xml:space="preserve"> </v>
      </c>
      <c r="O357" s="27"/>
    </row>
    <row r="358" spans="1:15" x14ac:dyDescent="0.2">
      <c r="A358" s="29"/>
      <c r="B358" s="53">
        <v>11</v>
      </c>
      <c r="C358" s="119" t="str">
        <f>IF('الدرجات A'!$EE$7=0," ",'الدرجات A'!$EE$7)</f>
        <v xml:space="preserve">حقوق الانسان </v>
      </c>
      <c r="D358" s="119"/>
      <c r="E358" s="119"/>
      <c r="F358" s="28" t="str">
        <f>'الدرجات A'!EJ37</f>
        <v xml:space="preserve"> </v>
      </c>
      <c r="G358" s="27"/>
      <c r="H358" s="30"/>
      <c r="I358" s="29"/>
      <c r="J358" s="53">
        <v>11</v>
      </c>
      <c r="K358" s="119" t="str">
        <f>IF('الدرجات A'!$EE$7=0," ",'الدرجات A'!$EE$7)</f>
        <v xml:space="preserve">حقوق الانسان </v>
      </c>
      <c r="L358" s="119"/>
      <c r="M358" s="119"/>
      <c r="N358" s="28" t="str">
        <f>'الدرجات A'!EJ38</f>
        <v xml:space="preserve"> </v>
      </c>
      <c r="O358" s="27"/>
    </row>
    <row r="359" spans="1:15" x14ac:dyDescent="0.2">
      <c r="A359" s="29"/>
      <c r="B359" s="53">
        <v>12</v>
      </c>
      <c r="C359" s="119" t="str">
        <f>IF('الدرجات A'!$ER$7=0," ",'الدرجات A'!$ER$7)</f>
        <v xml:space="preserve"> </v>
      </c>
      <c r="D359" s="119"/>
      <c r="E359" s="119"/>
      <c r="F359" s="28" t="str">
        <f>'الدرجات A'!EW37</f>
        <v xml:space="preserve"> </v>
      </c>
      <c r="G359" s="27"/>
      <c r="H359" s="30"/>
      <c r="I359" s="29"/>
      <c r="J359" s="53">
        <v>12</v>
      </c>
      <c r="K359" s="119" t="str">
        <f>IF('الدرجات A'!$ER$7=0," ",'الدرجات A'!$ER$7)</f>
        <v xml:space="preserve"> </v>
      </c>
      <c r="L359" s="119"/>
      <c r="M359" s="119"/>
      <c r="N359" s="28" t="str">
        <f>'الدرجات A'!EW38</f>
        <v xml:space="preserve"> </v>
      </c>
      <c r="O359" s="27"/>
    </row>
    <row r="360" spans="1:15" x14ac:dyDescent="0.2">
      <c r="A360" s="26"/>
      <c r="B360" s="25"/>
      <c r="C360" s="25"/>
      <c r="D360" s="25"/>
      <c r="E360" s="25"/>
      <c r="F360" s="25"/>
      <c r="G360" s="24"/>
      <c r="I360" s="26"/>
      <c r="J360" s="25"/>
      <c r="K360" s="25"/>
      <c r="L360" s="25"/>
      <c r="M360" s="25"/>
      <c r="N360" s="25"/>
      <c r="O360" s="24"/>
    </row>
    <row r="361" spans="1:15" x14ac:dyDescent="0.2">
      <c r="A361" s="26"/>
      <c r="B361" s="54" t="s">
        <v>36</v>
      </c>
      <c r="C361" s="54" t="str">
        <f>IF('الدرجات A'!FW37=0,"ناجح","راسب")</f>
        <v>ناجح</v>
      </c>
      <c r="D361" s="25"/>
      <c r="E361" s="120" t="s">
        <v>35</v>
      </c>
      <c r="F361" s="120"/>
      <c r="G361" s="24"/>
      <c r="I361" s="26"/>
      <c r="J361" s="54" t="s">
        <v>36</v>
      </c>
      <c r="K361" s="54" t="str">
        <f>IF('الدرجات A'!FW38=0,"ناجح","راسب")</f>
        <v>ناجح</v>
      </c>
      <c r="M361" s="120" t="s">
        <v>35</v>
      </c>
      <c r="N361" s="120"/>
      <c r="O361" s="24"/>
    </row>
    <row r="362" spans="1:15" x14ac:dyDescent="0.2">
      <c r="A362" s="26"/>
      <c r="B362" s="54"/>
      <c r="C362" s="54"/>
      <c r="D362" s="25"/>
      <c r="E362" s="25"/>
      <c r="F362" s="25"/>
      <c r="G362" s="24"/>
      <c r="I362" s="26"/>
      <c r="J362" s="54"/>
      <c r="K362" s="54"/>
      <c r="L362" s="25"/>
      <c r="M362" s="25"/>
      <c r="N362" s="25"/>
      <c r="O362" s="24"/>
    </row>
    <row r="363" spans="1:15" ht="13.5" thickBot="1" x14ac:dyDescent="0.25">
      <c r="A363" s="23"/>
      <c r="B363" s="22"/>
      <c r="C363" s="22"/>
      <c r="D363" s="22"/>
      <c r="E363" s="22"/>
      <c r="F363" s="22"/>
      <c r="G363" s="21"/>
      <c r="I363" s="23"/>
      <c r="J363" s="22"/>
      <c r="K363" s="22"/>
      <c r="L363" s="22"/>
      <c r="M363" s="22"/>
      <c r="N363" s="22"/>
      <c r="O363" s="21"/>
    </row>
    <row r="364" spans="1:15" ht="13.5" thickBot="1" x14ac:dyDescent="0.25"/>
    <row r="365" spans="1:15" x14ac:dyDescent="0.2">
      <c r="A365" s="39"/>
      <c r="B365" s="38"/>
      <c r="C365" s="38"/>
      <c r="D365" s="38"/>
      <c r="E365" s="38"/>
      <c r="F365" s="38"/>
      <c r="G365" s="37"/>
      <c r="H365" s="32"/>
      <c r="I365" s="39"/>
      <c r="J365" s="38"/>
      <c r="K365" s="38"/>
      <c r="L365" s="38"/>
      <c r="M365" s="38"/>
      <c r="N365" s="38"/>
      <c r="O365" s="37"/>
    </row>
    <row r="366" spans="1:15" x14ac:dyDescent="0.2">
      <c r="A366" s="29"/>
      <c r="B366" s="118" t="str">
        <f>'الدرجات A'!$B$2</f>
        <v>جامعة الموصل</v>
      </c>
      <c r="C366" s="118"/>
      <c r="D366" s="118"/>
      <c r="E366" s="118"/>
      <c r="F366" s="118"/>
      <c r="G366" s="36"/>
      <c r="H366" s="32"/>
      <c r="I366" s="29"/>
      <c r="J366" s="118" t="str">
        <f>'الدرجات A'!$B$2</f>
        <v>جامعة الموصل</v>
      </c>
      <c r="K366" s="118"/>
      <c r="L366" s="118"/>
      <c r="M366" s="118"/>
      <c r="N366" s="118"/>
      <c r="O366" s="36"/>
    </row>
    <row r="367" spans="1:15" x14ac:dyDescent="0.2">
      <c r="A367" s="29"/>
      <c r="B367" s="118" t="str">
        <f>'الدرجات A'!$B$3</f>
        <v xml:space="preserve">كلية التربية  للبنات </v>
      </c>
      <c r="C367" s="118"/>
      <c r="D367" s="118"/>
      <c r="E367" s="118"/>
      <c r="F367" s="118"/>
      <c r="G367" s="36"/>
      <c r="H367" s="32"/>
      <c r="I367" s="29"/>
      <c r="J367" s="118" t="str">
        <f>'الدرجات A'!$B$3</f>
        <v xml:space="preserve">كلية التربية  للبنات </v>
      </c>
      <c r="K367" s="118"/>
      <c r="L367" s="118"/>
      <c r="M367" s="118"/>
      <c r="N367" s="118"/>
      <c r="O367" s="36"/>
    </row>
    <row r="368" spans="1:15" x14ac:dyDescent="0.2">
      <c r="A368" s="29"/>
      <c r="B368" s="118" t="str">
        <f>'الدرجات A'!$B$4</f>
        <v>قسم علوم الحياة</v>
      </c>
      <c r="C368" s="118"/>
      <c r="D368" s="118"/>
      <c r="E368" s="118"/>
      <c r="F368" s="118"/>
      <c r="G368" s="36"/>
      <c r="H368" s="32"/>
      <c r="I368" s="29"/>
      <c r="J368" s="118" t="str">
        <f>'الدرجات A'!$B$4</f>
        <v>قسم علوم الحياة</v>
      </c>
      <c r="K368" s="118"/>
      <c r="L368" s="118"/>
      <c r="M368" s="118"/>
      <c r="N368" s="118"/>
      <c r="O368" s="36"/>
    </row>
    <row r="369" spans="1:15" x14ac:dyDescent="0.2">
      <c r="A369" s="29"/>
      <c r="B369" s="118" t="s">
        <v>16</v>
      </c>
      <c r="C369" s="118"/>
      <c r="D369" s="118"/>
      <c r="E369" s="118"/>
      <c r="F369" s="118"/>
      <c r="G369" s="36"/>
      <c r="H369" s="32"/>
      <c r="I369" s="29"/>
      <c r="J369" s="118" t="s">
        <v>16</v>
      </c>
      <c r="K369" s="118"/>
      <c r="L369" s="118"/>
      <c r="M369" s="118"/>
      <c r="N369" s="118"/>
      <c r="O369" s="36"/>
    </row>
    <row r="370" spans="1:15" x14ac:dyDescent="0.2">
      <c r="A370" s="29"/>
      <c r="B370" s="118" t="str">
        <f>'الدرجات A'!$B$5</f>
        <v>العام الدراسي 2015-2016</v>
      </c>
      <c r="C370" s="118"/>
      <c r="D370" s="118"/>
      <c r="E370" s="118"/>
      <c r="F370" s="118"/>
      <c r="G370" s="36"/>
      <c r="H370" s="32"/>
      <c r="I370" s="29"/>
      <c r="J370" s="118" t="str">
        <f>'الدرجات A'!$B$5</f>
        <v>العام الدراسي 2015-2016</v>
      </c>
      <c r="K370" s="118"/>
      <c r="L370" s="118"/>
      <c r="M370" s="118"/>
      <c r="N370" s="118"/>
      <c r="O370" s="36"/>
    </row>
    <row r="371" spans="1:15" x14ac:dyDescent="0.2">
      <c r="A371" s="29"/>
      <c r="B371" s="118"/>
      <c r="C371" s="118"/>
      <c r="D371" s="118"/>
      <c r="E371" s="118"/>
      <c r="F371" s="118"/>
      <c r="G371" s="36"/>
      <c r="H371" s="32"/>
      <c r="I371" s="29"/>
      <c r="J371" s="118"/>
      <c r="K371" s="118"/>
      <c r="L371" s="118"/>
      <c r="M371" s="118"/>
      <c r="N371" s="118"/>
      <c r="O371" s="36"/>
    </row>
    <row r="372" spans="1:15" x14ac:dyDescent="0.2">
      <c r="A372" s="29"/>
      <c r="B372" s="118" t="s">
        <v>33</v>
      </c>
      <c r="C372" s="118"/>
      <c r="D372" s="52" t="str">
        <f>IF('الدرجات A'!$R$2=0," ",'الدرجات A'!$R$2)</f>
        <v>الاول</v>
      </c>
      <c r="E372" s="52" t="s">
        <v>32</v>
      </c>
      <c r="F372" s="52" t="str">
        <f>IF('الدرجات A'!$R$3=0," ",'الدرجات A'!$R$3)</f>
        <v xml:space="preserve"> </v>
      </c>
      <c r="G372" s="36"/>
      <c r="H372" s="32"/>
      <c r="I372" s="29"/>
      <c r="J372" s="118" t="s">
        <v>33</v>
      </c>
      <c r="K372" s="118"/>
      <c r="L372" s="52" t="str">
        <f>IF('الدرجات A'!$R$2=0," ",'الدرجات A'!$R$2)</f>
        <v>الاول</v>
      </c>
      <c r="M372" s="52" t="s">
        <v>32</v>
      </c>
      <c r="N372" s="52" t="str">
        <f>IF('الدرجات A'!$R$3=0," ",'الدرجات A'!$R$3)</f>
        <v xml:space="preserve"> </v>
      </c>
      <c r="O372" s="36"/>
    </row>
    <row r="373" spans="1:15" x14ac:dyDescent="0.2">
      <c r="A373" s="35"/>
      <c r="B373" s="118" t="s">
        <v>40</v>
      </c>
      <c r="C373" s="118"/>
      <c r="D373" s="118">
        <f>'الدرجات A'!B39</f>
        <v>0</v>
      </c>
      <c r="E373" s="118"/>
      <c r="F373" s="118"/>
      <c r="G373" s="27"/>
      <c r="H373" s="32"/>
      <c r="I373" s="35"/>
      <c r="J373" s="118" t="s">
        <v>40</v>
      </c>
      <c r="K373" s="118"/>
      <c r="L373" s="118">
        <f>'الدرجات A'!B40</f>
        <v>0</v>
      </c>
      <c r="M373" s="118"/>
      <c r="N373" s="118"/>
      <c r="O373" s="27"/>
    </row>
    <row r="374" spans="1:15" x14ac:dyDescent="0.2">
      <c r="A374" s="29"/>
      <c r="B374" s="34"/>
      <c r="C374" s="34"/>
      <c r="D374" s="34"/>
      <c r="E374" s="34"/>
      <c r="F374" s="34"/>
      <c r="G374" s="27"/>
      <c r="H374" s="32"/>
      <c r="I374" s="29"/>
      <c r="J374" s="34"/>
      <c r="K374" s="34"/>
      <c r="L374" s="34"/>
      <c r="M374" s="34"/>
      <c r="N374" s="34"/>
      <c r="O374" s="27"/>
    </row>
    <row r="375" spans="1:15" x14ac:dyDescent="0.2">
      <c r="A375" s="29"/>
      <c r="B375" s="53" t="s">
        <v>39</v>
      </c>
      <c r="C375" s="119" t="s">
        <v>38</v>
      </c>
      <c r="D375" s="119"/>
      <c r="E375" s="119"/>
      <c r="F375" s="33" t="s">
        <v>37</v>
      </c>
      <c r="G375" s="27"/>
      <c r="H375" s="32"/>
      <c r="I375" s="29"/>
      <c r="J375" s="53" t="s">
        <v>39</v>
      </c>
      <c r="K375" s="119" t="s">
        <v>38</v>
      </c>
      <c r="L375" s="119"/>
      <c r="M375" s="119"/>
      <c r="N375" s="33" t="s">
        <v>37</v>
      </c>
      <c r="O375" s="27"/>
    </row>
    <row r="376" spans="1:15" x14ac:dyDescent="0.2">
      <c r="A376" s="29"/>
      <c r="B376" s="53">
        <v>1</v>
      </c>
      <c r="C376" s="119" t="str">
        <f>IF('الدرجات A'!$E$7=0," ",'الدرجات A'!$E$7)</f>
        <v>احياء</v>
      </c>
      <c r="D376" s="119"/>
      <c r="E376" s="119"/>
      <c r="F376" s="31" t="str">
        <f>'الدرجات A'!J39</f>
        <v xml:space="preserve"> </v>
      </c>
      <c r="G376" s="27"/>
      <c r="H376" s="32"/>
      <c r="I376" s="29"/>
      <c r="J376" s="53">
        <v>1</v>
      </c>
      <c r="K376" s="119" t="str">
        <f>IF('الدرجات A'!$E$7=0," ",'الدرجات A'!$E$7)</f>
        <v>احياء</v>
      </c>
      <c r="L376" s="119"/>
      <c r="M376" s="119"/>
      <c r="N376" s="31" t="str">
        <f>'الدرجات A'!J40</f>
        <v xml:space="preserve"> </v>
      </c>
      <c r="O376" s="27"/>
    </row>
    <row r="377" spans="1:15" x14ac:dyDescent="0.2">
      <c r="A377" s="29"/>
      <c r="B377" s="53">
        <v>2</v>
      </c>
      <c r="C377" s="119" t="str">
        <f>IF('الدرجات A'!$R$7=0," ",'الدرجات A'!$R$7)</f>
        <v>تشريح نبات</v>
      </c>
      <c r="D377" s="119"/>
      <c r="E377" s="119"/>
      <c r="F377" s="31" t="str">
        <f>'الدرجات A'!W39</f>
        <v xml:space="preserve"> </v>
      </c>
      <c r="G377" s="27"/>
      <c r="H377" s="32"/>
      <c r="I377" s="29"/>
      <c r="J377" s="53">
        <v>2</v>
      </c>
      <c r="K377" s="119" t="str">
        <f>IF('الدرجات A'!$R$7=0," ",'الدرجات A'!$R$7)</f>
        <v>تشريح نبات</v>
      </c>
      <c r="L377" s="119"/>
      <c r="M377" s="119"/>
      <c r="N377" s="31" t="str">
        <f>'الدرجات A'!W40</f>
        <v xml:space="preserve"> </v>
      </c>
      <c r="O377" s="27"/>
    </row>
    <row r="378" spans="1:15" x14ac:dyDescent="0.2">
      <c r="A378" s="29"/>
      <c r="B378" s="53">
        <v>3</v>
      </c>
      <c r="C378" s="119" t="str">
        <f>IF('الدرجات A'!$AE$7=0," ",'الدرجات A'!$AE$7)</f>
        <v>حياتية خلية</v>
      </c>
      <c r="D378" s="119"/>
      <c r="E378" s="119"/>
      <c r="F378" s="31" t="str">
        <f>'الدرجات A'!AJ39</f>
        <v xml:space="preserve"> </v>
      </c>
      <c r="G378" s="27"/>
      <c r="H378" s="32"/>
      <c r="I378" s="29"/>
      <c r="J378" s="53">
        <v>3</v>
      </c>
      <c r="K378" s="119" t="str">
        <f>IF('الدرجات A'!$AE$7=0," ",'الدرجات A'!$AE$7)</f>
        <v>حياتية خلية</v>
      </c>
      <c r="L378" s="119"/>
      <c r="M378" s="119"/>
      <c r="N378" s="31" t="str">
        <f>'الدرجات A'!AJ40</f>
        <v xml:space="preserve"> </v>
      </c>
      <c r="O378" s="27"/>
    </row>
    <row r="379" spans="1:15" x14ac:dyDescent="0.2">
      <c r="A379" s="29"/>
      <c r="B379" s="53">
        <v>4</v>
      </c>
      <c r="C379" s="119" t="str">
        <f>IF('الدرجات A'!$AR$7=0," ",'الدرجات A'!$AR$7)</f>
        <v>الكيمياء العامة</v>
      </c>
      <c r="D379" s="119"/>
      <c r="E379" s="119"/>
      <c r="F379" s="31" t="str">
        <f>'الدرجات A'!AW39</f>
        <v xml:space="preserve"> </v>
      </c>
      <c r="G379" s="27"/>
      <c r="H379" s="32"/>
      <c r="I379" s="29"/>
      <c r="J379" s="53">
        <v>4</v>
      </c>
      <c r="K379" s="119" t="str">
        <f>IF('الدرجات A'!$AR$7=0," ",'الدرجات A'!$AR$7)</f>
        <v>الكيمياء العامة</v>
      </c>
      <c r="L379" s="119"/>
      <c r="M379" s="119"/>
      <c r="N379" s="31" t="str">
        <f>'الدرجات A'!AW40</f>
        <v xml:space="preserve"> </v>
      </c>
      <c r="O379" s="27"/>
    </row>
    <row r="380" spans="1:15" x14ac:dyDescent="0.2">
      <c r="A380" s="29"/>
      <c r="B380" s="53">
        <v>5</v>
      </c>
      <c r="C380" s="119" t="str">
        <f>IF('الدرجات A'!$BE$7=0," ",'الدرجات A'!$BE$7)</f>
        <v>علم الارض</v>
      </c>
      <c r="D380" s="119"/>
      <c r="E380" s="119"/>
      <c r="F380" s="31" t="str">
        <f>'الدرجات A'!BJ39</f>
        <v xml:space="preserve"> </v>
      </c>
      <c r="G380" s="27"/>
      <c r="H380" s="32"/>
      <c r="I380" s="29"/>
      <c r="J380" s="53">
        <v>5</v>
      </c>
      <c r="K380" s="119" t="str">
        <f>IF('الدرجات A'!$BE$7=0," ",'الدرجات A'!$BE$7)</f>
        <v>علم الارض</v>
      </c>
      <c r="L380" s="119"/>
      <c r="M380" s="119"/>
      <c r="N380" s="31" t="str">
        <f>'الدرجات A'!BJ40</f>
        <v xml:space="preserve"> </v>
      </c>
      <c r="O380" s="27"/>
    </row>
    <row r="381" spans="1:15" x14ac:dyDescent="0.2">
      <c r="A381" s="29"/>
      <c r="B381" s="53">
        <v>6</v>
      </c>
      <c r="C381" s="119" t="str">
        <f>IF('الدرجات A'!$BR$7=0," ",'الدرجات A'!$BR$7)</f>
        <v>علم النفس التربوي</v>
      </c>
      <c r="D381" s="119"/>
      <c r="E381" s="119"/>
      <c r="F381" s="31" t="str">
        <f>'الدرجات A'!BW39</f>
        <v xml:space="preserve"> </v>
      </c>
      <c r="G381" s="27"/>
      <c r="H381" s="32"/>
      <c r="I381" s="29"/>
      <c r="J381" s="53">
        <v>6</v>
      </c>
      <c r="K381" s="119" t="str">
        <f>IF('الدرجات A'!$BR$7=0," ",'الدرجات A'!$BR$7)</f>
        <v>علم النفس التربوي</v>
      </c>
      <c r="L381" s="119"/>
      <c r="M381" s="119"/>
      <c r="N381" s="31" t="str">
        <f>'الدرجات A'!BW40</f>
        <v xml:space="preserve"> </v>
      </c>
      <c r="O381" s="27"/>
    </row>
    <row r="382" spans="1:15" x14ac:dyDescent="0.2">
      <c r="A382" s="29"/>
      <c r="B382" s="53">
        <v>7</v>
      </c>
      <c r="C382" s="119" t="str">
        <f>IF('الدرجات A'!$CE$7=0," ",'الدرجات A'!$CE$7)</f>
        <v>اسس التربية</v>
      </c>
      <c r="D382" s="119"/>
      <c r="E382" s="119"/>
      <c r="F382" s="31" t="str">
        <f>'الدرجات A'!CJ39</f>
        <v xml:space="preserve"> </v>
      </c>
      <c r="G382" s="27"/>
      <c r="H382" s="32"/>
      <c r="I382" s="29"/>
      <c r="J382" s="53">
        <v>7</v>
      </c>
      <c r="K382" s="119" t="str">
        <f>IF('الدرجات A'!$CE$7=0," ",'الدرجات A'!$CE$7)</f>
        <v>اسس التربية</v>
      </c>
      <c r="L382" s="119"/>
      <c r="M382" s="119"/>
      <c r="N382" s="31" t="str">
        <f>'الدرجات A'!CJ40</f>
        <v xml:space="preserve"> </v>
      </c>
      <c r="O382" s="27"/>
    </row>
    <row r="383" spans="1:15" x14ac:dyDescent="0.2">
      <c r="A383" s="29"/>
      <c r="B383" s="53">
        <v>8</v>
      </c>
      <c r="C383" s="119" t="str">
        <f>IF('الدرجات A'!$CR$7=0," ",'الدرجات A'!$CR$7)</f>
        <v>اللغة العربية</v>
      </c>
      <c r="D383" s="119"/>
      <c r="E383" s="119"/>
      <c r="F383" s="31" t="str">
        <f>'الدرجات A'!CW39</f>
        <v xml:space="preserve"> </v>
      </c>
      <c r="G383" s="27"/>
      <c r="H383" s="32"/>
      <c r="I383" s="29"/>
      <c r="J383" s="53">
        <v>8</v>
      </c>
      <c r="K383" s="119" t="str">
        <f>IF('الدرجات A'!$CR$7=0," ",'الدرجات A'!$CR$7)</f>
        <v>اللغة العربية</v>
      </c>
      <c r="L383" s="119"/>
      <c r="M383" s="119"/>
      <c r="N383" s="31" t="str">
        <f>'الدرجات A'!CW40</f>
        <v xml:space="preserve"> </v>
      </c>
      <c r="O383" s="27"/>
    </row>
    <row r="384" spans="1:15" x14ac:dyDescent="0.2">
      <c r="A384" s="29"/>
      <c r="B384" s="53">
        <v>9</v>
      </c>
      <c r="C384" s="119" t="str">
        <f>IF('الدرجات A'!$DE$7=0," ",'الدرجات A'!$DE$7)</f>
        <v>اللغة الانكليزية</v>
      </c>
      <c r="D384" s="119"/>
      <c r="E384" s="119"/>
      <c r="F384" s="31" t="str">
        <f>'الدرجات A'!DJ39</f>
        <v xml:space="preserve"> </v>
      </c>
      <c r="G384" s="27"/>
      <c r="H384" s="32"/>
      <c r="I384" s="29"/>
      <c r="J384" s="53">
        <v>9</v>
      </c>
      <c r="K384" s="119" t="str">
        <f>IF('الدرجات A'!$DE$7=0," ",'الدرجات A'!$DE$7)</f>
        <v>اللغة الانكليزية</v>
      </c>
      <c r="L384" s="119"/>
      <c r="M384" s="119"/>
      <c r="N384" s="31" t="str">
        <f>'الدرجات A'!DJ40</f>
        <v xml:space="preserve"> </v>
      </c>
      <c r="O384" s="27"/>
    </row>
    <row r="385" spans="1:15" x14ac:dyDescent="0.2">
      <c r="A385" s="29"/>
      <c r="B385" s="53">
        <v>10</v>
      </c>
      <c r="C385" s="119" t="str">
        <f>IF('الدرجات A'!$DR$7=0," ",'الدرجات A'!$DR$7)</f>
        <v>الحاسوب</v>
      </c>
      <c r="D385" s="119"/>
      <c r="E385" s="119"/>
      <c r="F385" s="31" t="str">
        <f>'الدرجات A'!DW39</f>
        <v xml:space="preserve"> </v>
      </c>
      <c r="G385" s="27"/>
      <c r="H385" s="32"/>
      <c r="I385" s="29"/>
      <c r="J385" s="53">
        <v>10</v>
      </c>
      <c r="K385" s="119" t="str">
        <f>IF('الدرجات A'!$DR$7=0," ",'الدرجات A'!$DR$7)</f>
        <v>الحاسوب</v>
      </c>
      <c r="L385" s="119"/>
      <c r="M385" s="119"/>
      <c r="N385" s="31" t="str">
        <f>'الدرجات A'!DW40</f>
        <v xml:space="preserve"> </v>
      </c>
      <c r="O385" s="27"/>
    </row>
    <row r="386" spans="1:15" x14ac:dyDescent="0.2">
      <c r="A386" s="29"/>
      <c r="B386" s="53">
        <v>11</v>
      </c>
      <c r="C386" s="119" t="str">
        <f>IF('الدرجات A'!$EE$7=0," ",'الدرجات A'!$EE$7)</f>
        <v xml:space="preserve">حقوق الانسان </v>
      </c>
      <c r="D386" s="119"/>
      <c r="E386" s="119"/>
      <c r="F386" s="28" t="str">
        <f>'الدرجات A'!EJ39</f>
        <v xml:space="preserve"> </v>
      </c>
      <c r="G386" s="27"/>
      <c r="H386" s="30"/>
      <c r="I386" s="29"/>
      <c r="J386" s="53">
        <v>11</v>
      </c>
      <c r="K386" s="119" t="str">
        <f>IF('الدرجات A'!$EE$7=0," ",'الدرجات A'!$EE$7)</f>
        <v xml:space="preserve">حقوق الانسان </v>
      </c>
      <c r="L386" s="119"/>
      <c r="M386" s="119"/>
      <c r="N386" s="28" t="str">
        <f>'الدرجات A'!EJ40</f>
        <v xml:space="preserve"> </v>
      </c>
      <c r="O386" s="27"/>
    </row>
    <row r="387" spans="1:15" x14ac:dyDescent="0.2">
      <c r="A387" s="29"/>
      <c r="B387" s="53">
        <v>12</v>
      </c>
      <c r="C387" s="119" t="str">
        <f>IF('الدرجات A'!$ER$7=0," ",'الدرجات A'!$ER$7)</f>
        <v xml:space="preserve"> </v>
      </c>
      <c r="D387" s="119"/>
      <c r="E387" s="119"/>
      <c r="F387" s="28" t="str">
        <f>'الدرجات A'!EW39</f>
        <v xml:space="preserve"> </v>
      </c>
      <c r="G387" s="27"/>
      <c r="H387" s="30"/>
      <c r="I387" s="29"/>
      <c r="J387" s="53">
        <v>12</v>
      </c>
      <c r="K387" s="119" t="str">
        <f>IF('الدرجات A'!$ER$7=0," ",'الدرجات A'!$ER$7)</f>
        <v xml:space="preserve"> </v>
      </c>
      <c r="L387" s="119"/>
      <c r="M387" s="119"/>
      <c r="N387" s="28" t="str">
        <f>'الدرجات A'!EW40</f>
        <v xml:space="preserve"> </v>
      </c>
      <c r="O387" s="27"/>
    </row>
    <row r="388" spans="1:15" x14ac:dyDescent="0.2">
      <c r="A388" s="26"/>
      <c r="B388" s="25"/>
      <c r="C388" s="25"/>
      <c r="D388" s="25"/>
      <c r="E388" s="25"/>
      <c r="F388" s="25"/>
      <c r="G388" s="24"/>
      <c r="I388" s="26"/>
      <c r="J388" s="25"/>
      <c r="K388" s="25"/>
      <c r="L388" s="25"/>
      <c r="M388" s="25"/>
      <c r="N388" s="25"/>
      <c r="O388" s="24"/>
    </row>
    <row r="389" spans="1:15" x14ac:dyDescent="0.2">
      <c r="A389" s="26"/>
      <c r="B389" s="54" t="s">
        <v>36</v>
      </c>
      <c r="C389" s="54" t="str">
        <f>IF('الدرجات A'!FW39=0,"ناجح","راسب")</f>
        <v>ناجح</v>
      </c>
      <c r="D389" s="25"/>
      <c r="E389" s="120" t="s">
        <v>35</v>
      </c>
      <c r="F389" s="120"/>
      <c r="G389" s="24"/>
      <c r="I389" s="26"/>
      <c r="J389" s="54" t="s">
        <v>36</v>
      </c>
      <c r="K389" s="54" t="str">
        <f>IF('الدرجات A'!FW40=0,"ناجح","راسب")</f>
        <v>ناجح</v>
      </c>
      <c r="M389" s="120" t="s">
        <v>35</v>
      </c>
      <c r="N389" s="120"/>
      <c r="O389" s="24"/>
    </row>
    <row r="390" spans="1:15" x14ac:dyDescent="0.2">
      <c r="A390" s="26"/>
      <c r="B390" s="54"/>
      <c r="C390" s="54"/>
      <c r="D390" s="25"/>
      <c r="E390" s="25"/>
      <c r="F390" s="25"/>
      <c r="G390" s="24"/>
      <c r="I390" s="26"/>
      <c r="J390" s="54"/>
      <c r="K390" s="54"/>
      <c r="L390" s="25"/>
      <c r="M390" s="25"/>
      <c r="N390" s="25"/>
      <c r="O390" s="24"/>
    </row>
    <row r="391" spans="1:15" ht="13.5" thickBot="1" x14ac:dyDescent="0.25">
      <c r="A391" s="23"/>
      <c r="B391" s="22"/>
      <c r="C391" s="22"/>
      <c r="D391" s="22"/>
      <c r="E391" s="22"/>
      <c r="F391" s="22"/>
      <c r="G391" s="21"/>
      <c r="I391" s="23"/>
      <c r="J391" s="22"/>
      <c r="K391" s="22"/>
      <c r="L391" s="22"/>
      <c r="M391" s="22"/>
      <c r="N391" s="22"/>
      <c r="O391" s="21"/>
    </row>
    <row r="392" spans="1:15" ht="13.5" thickBot="1" x14ac:dyDescent="0.25"/>
    <row r="393" spans="1:15" x14ac:dyDescent="0.2">
      <c r="A393" s="39"/>
      <c r="B393" s="38"/>
      <c r="C393" s="38"/>
      <c r="D393" s="38"/>
      <c r="E393" s="38"/>
      <c r="F393" s="38"/>
      <c r="G393" s="37"/>
      <c r="H393" s="32"/>
      <c r="I393" s="39"/>
      <c r="J393" s="38"/>
      <c r="K393" s="38"/>
      <c r="L393" s="38"/>
      <c r="M393" s="38"/>
      <c r="N393" s="38"/>
      <c r="O393" s="37"/>
    </row>
    <row r="394" spans="1:15" x14ac:dyDescent="0.2">
      <c r="A394" s="29"/>
      <c r="B394" s="118" t="str">
        <f>'الدرجات A'!$B$2</f>
        <v>جامعة الموصل</v>
      </c>
      <c r="C394" s="118"/>
      <c r="D394" s="118"/>
      <c r="E394" s="118"/>
      <c r="F394" s="118"/>
      <c r="G394" s="36"/>
      <c r="H394" s="32"/>
      <c r="I394" s="29"/>
      <c r="J394" s="118" t="str">
        <f>'الدرجات A'!$B$2</f>
        <v>جامعة الموصل</v>
      </c>
      <c r="K394" s="118"/>
      <c r="L394" s="118"/>
      <c r="M394" s="118"/>
      <c r="N394" s="118"/>
      <c r="O394" s="36"/>
    </row>
    <row r="395" spans="1:15" x14ac:dyDescent="0.2">
      <c r="A395" s="29"/>
      <c r="B395" s="118" t="str">
        <f>'الدرجات A'!$B$3</f>
        <v xml:space="preserve">كلية التربية  للبنات </v>
      </c>
      <c r="C395" s="118"/>
      <c r="D395" s="118"/>
      <c r="E395" s="118"/>
      <c r="F395" s="118"/>
      <c r="G395" s="36"/>
      <c r="H395" s="32"/>
      <c r="I395" s="29"/>
      <c r="J395" s="118" t="str">
        <f>'الدرجات A'!$B$3</f>
        <v xml:space="preserve">كلية التربية  للبنات </v>
      </c>
      <c r="K395" s="118"/>
      <c r="L395" s="118"/>
      <c r="M395" s="118"/>
      <c r="N395" s="118"/>
      <c r="O395" s="36"/>
    </row>
    <row r="396" spans="1:15" x14ac:dyDescent="0.2">
      <c r="A396" s="29"/>
      <c r="B396" s="118" t="str">
        <f>'الدرجات A'!$B$4</f>
        <v>قسم علوم الحياة</v>
      </c>
      <c r="C396" s="118"/>
      <c r="D396" s="118"/>
      <c r="E396" s="118"/>
      <c r="F396" s="118"/>
      <c r="G396" s="36"/>
      <c r="H396" s="32"/>
      <c r="I396" s="29"/>
      <c r="J396" s="118" t="str">
        <f>'الدرجات A'!$B$4</f>
        <v>قسم علوم الحياة</v>
      </c>
      <c r="K396" s="118"/>
      <c r="L396" s="118"/>
      <c r="M396" s="118"/>
      <c r="N396" s="118"/>
      <c r="O396" s="36"/>
    </row>
    <row r="397" spans="1:15" x14ac:dyDescent="0.2">
      <c r="A397" s="29"/>
      <c r="B397" s="118" t="s">
        <v>16</v>
      </c>
      <c r="C397" s="118"/>
      <c r="D397" s="118"/>
      <c r="E397" s="118"/>
      <c r="F397" s="118"/>
      <c r="G397" s="36"/>
      <c r="H397" s="32"/>
      <c r="I397" s="29"/>
      <c r="J397" s="118" t="s">
        <v>16</v>
      </c>
      <c r="K397" s="118"/>
      <c r="L397" s="118"/>
      <c r="M397" s="118"/>
      <c r="N397" s="118"/>
      <c r="O397" s="36"/>
    </row>
    <row r="398" spans="1:15" x14ac:dyDescent="0.2">
      <c r="A398" s="29"/>
      <c r="B398" s="118" t="str">
        <f>'الدرجات A'!$B$5</f>
        <v>العام الدراسي 2015-2016</v>
      </c>
      <c r="C398" s="118"/>
      <c r="D398" s="118"/>
      <c r="E398" s="118"/>
      <c r="F398" s="118"/>
      <c r="G398" s="36"/>
      <c r="H398" s="32"/>
      <c r="I398" s="29"/>
      <c r="J398" s="118" t="str">
        <f>'الدرجات A'!$B$5</f>
        <v>العام الدراسي 2015-2016</v>
      </c>
      <c r="K398" s="118"/>
      <c r="L398" s="118"/>
      <c r="M398" s="118"/>
      <c r="N398" s="118"/>
      <c r="O398" s="36"/>
    </row>
    <row r="399" spans="1:15" x14ac:dyDescent="0.2">
      <c r="A399" s="29"/>
      <c r="B399" s="118"/>
      <c r="C399" s="118"/>
      <c r="D399" s="118"/>
      <c r="E399" s="118"/>
      <c r="F399" s="118"/>
      <c r="G399" s="36"/>
      <c r="H399" s="32"/>
      <c r="I399" s="29"/>
      <c r="J399" s="118"/>
      <c r="K399" s="118"/>
      <c r="L399" s="118"/>
      <c r="M399" s="118"/>
      <c r="N399" s="118"/>
      <c r="O399" s="36"/>
    </row>
    <row r="400" spans="1:15" x14ac:dyDescent="0.2">
      <c r="A400" s="29"/>
      <c r="B400" s="118" t="s">
        <v>33</v>
      </c>
      <c r="C400" s="118"/>
      <c r="D400" s="52" t="str">
        <f>IF('الدرجات A'!$R$2=0," ",'الدرجات A'!$R$2)</f>
        <v>الاول</v>
      </c>
      <c r="E400" s="52" t="s">
        <v>32</v>
      </c>
      <c r="F400" s="52" t="str">
        <f>IF('الدرجات A'!$R$3=0," ",'الدرجات A'!$R$3)</f>
        <v xml:space="preserve"> </v>
      </c>
      <c r="G400" s="36"/>
      <c r="H400" s="32"/>
      <c r="I400" s="29"/>
      <c r="J400" s="118" t="s">
        <v>33</v>
      </c>
      <c r="K400" s="118"/>
      <c r="L400" s="52" t="str">
        <f>IF('الدرجات A'!$R$2=0," ",'الدرجات A'!$R$2)</f>
        <v>الاول</v>
      </c>
      <c r="M400" s="52" t="s">
        <v>32</v>
      </c>
      <c r="N400" s="52" t="str">
        <f>IF('الدرجات A'!$R$3=0," ",'الدرجات A'!$R$3)</f>
        <v xml:space="preserve"> </v>
      </c>
      <c r="O400" s="36"/>
    </row>
    <row r="401" spans="1:15" x14ac:dyDescent="0.2">
      <c r="A401" s="35"/>
      <c r="B401" s="118" t="s">
        <v>40</v>
      </c>
      <c r="C401" s="118"/>
      <c r="D401" s="118">
        <f>'الدرجات A'!B41</f>
        <v>0</v>
      </c>
      <c r="E401" s="118"/>
      <c r="F401" s="118"/>
      <c r="G401" s="27"/>
      <c r="H401" s="32"/>
      <c r="I401" s="35"/>
      <c r="J401" s="118" t="s">
        <v>40</v>
      </c>
      <c r="K401" s="118"/>
      <c r="L401" s="118">
        <f>'الدرجات A'!B42</f>
        <v>0</v>
      </c>
      <c r="M401" s="118"/>
      <c r="N401" s="118"/>
      <c r="O401" s="27"/>
    </row>
    <row r="402" spans="1:15" x14ac:dyDescent="0.2">
      <c r="A402" s="29"/>
      <c r="B402" s="34"/>
      <c r="C402" s="34"/>
      <c r="D402" s="34"/>
      <c r="E402" s="34"/>
      <c r="F402" s="34"/>
      <c r="G402" s="27"/>
      <c r="H402" s="32"/>
      <c r="I402" s="29"/>
      <c r="J402" s="34"/>
      <c r="K402" s="34"/>
      <c r="L402" s="34"/>
      <c r="M402" s="34"/>
      <c r="N402" s="34"/>
      <c r="O402" s="27"/>
    </row>
    <row r="403" spans="1:15" x14ac:dyDescent="0.2">
      <c r="A403" s="29"/>
      <c r="B403" s="53" t="s">
        <v>39</v>
      </c>
      <c r="C403" s="119" t="s">
        <v>38</v>
      </c>
      <c r="D403" s="119"/>
      <c r="E403" s="119"/>
      <c r="F403" s="33" t="s">
        <v>37</v>
      </c>
      <c r="G403" s="27"/>
      <c r="H403" s="32"/>
      <c r="I403" s="29"/>
      <c r="J403" s="53" t="s">
        <v>39</v>
      </c>
      <c r="K403" s="119" t="s">
        <v>38</v>
      </c>
      <c r="L403" s="119"/>
      <c r="M403" s="119"/>
      <c r="N403" s="33" t="s">
        <v>37</v>
      </c>
      <c r="O403" s="27"/>
    </row>
    <row r="404" spans="1:15" x14ac:dyDescent="0.2">
      <c r="A404" s="29"/>
      <c r="B404" s="53">
        <v>1</v>
      </c>
      <c r="C404" s="119" t="str">
        <f>IF('الدرجات A'!$E$7=0," ",'الدرجات A'!$E$7)</f>
        <v>احياء</v>
      </c>
      <c r="D404" s="119"/>
      <c r="E404" s="119"/>
      <c r="F404" s="31" t="str">
        <f>'الدرجات A'!J41</f>
        <v xml:space="preserve"> </v>
      </c>
      <c r="G404" s="27"/>
      <c r="H404" s="32"/>
      <c r="I404" s="29"/>
      <c r="J404" s="53">
        <v>1</v>
      </c>
      <c r="K404" s="119" t="str">
        <f>IF('الدرجات A'!$E$7=0," ",'الدرجات A'!$E$7)</f>
        <v>احياء</v>
      </c>
      <c r="L404" s="119"/>
      <c r="M404" s="119"/>
      <c r="N404" s="31" t="str">
        <f>'الدرجات A'!J42</f>
        <v xml:space="preserve"> </v>
      </c>
      <c r="O404" s="27"/>
    </row>
    <row r="405" spans="1:15" x14ac:dyDescent="0.2">
      <c r="A405" s="29"/>
      <c r="B405" s="53">
        <v>2</v>
      </c>
      <c r="C405" s="119" t="str">
        <f>IF('الدرجات A'!$R$7=0," ",'الدرجات A'!$R$7)</f>
        <v>تشريح نبات</v>
      </c>
      <c r="D405" s="119"/>
      <c r="E405" s="119"/>
      <c r="F405" s="31" t="str">
        <f>'الدرجات A'!W41</f>
        <v xml:space="preserve"> </v>
      </c>
      <c r="G405" s="27"/>
      <c r="H405" s="32"/>
      <c r="I405" s="29"/>
      <c r="J405" s="53">
        <v>2</v>
      </c>
      <c r="K405" s="119" t="str">
        <f>IF('الدرجات A'!$R$7=0," ",'الدرجات A'!$R$7)</f>
        <v>تشريح نبات</v>
      </c>
      <c r="L405" s="119"/>
      <c r="M405" s="119"/>
      <c r="N405" s="31" t="str">
        <f>'الدرجات A'!W42</f>
        <v xml:space="preserve"> </v>
      </c>
      <c r="O405" s="27"/>
    </row>
    <row r="406" spans="1:15" x14ac:dyDescent="0.2">
      <c r="A406" s="29"/>
      <c r="B406" s="53">
        <v>3</v>
      </c>
      <c r="C406" s="119" t="str">
        <f>IF('الدرجات A'!$AE$7=0," ",'الدرجات A'!$AE$7)</f>
        <v>حياتية خلية</v>
      </c>
      <c r="D406" s="119"/>
      <c r="E406" s="119"/>
      <c r="F406" s="31" t="str">
        <f>'الدرجات A'!AJ41</f>
        <v xml:space="preserve"> </v>
      </c>
      <c r="G406" s="27"/>
      <c r="H406" s="32"/>
      <c r="I406" s="29"/>
      <c r="J406" s="53">
        <v>3</v>
      </c>
      <c r="K406" s="119" t="str">
        <f>IF('الدرجات A'!$AE$7=0," ",'الدرجات A'!$AE$7)</f>
        <v>حياتية خلية</v>
      </c>
      <c r="L406" s="119"/>
      <c r="M406" s="119"/>
      <c r="N406" s="31" t="str">
        <f>'الدرجات A'!AJ42</f>
        <v xml:space="preserve"> </v>
      </c>
      <c r="O406" s="27"/>
    </row>
    <row r="407" spans="1:15" x14ac:dyDescent="0.2">
      <c r="A407" s="29"/>
      <c r="B407" s="53">
        <v>4</v>
      </c>
      <c r="C407" s="119" t="str">
        <f>IF('الدرجات A'!$AR$7=0," ",'الدرجات A'!$AR$7)</f>
        <v>الكيمياء العامة</v>
      </c>
      <c r="D407" s="119"/>
      <c r="E407" s="119"/>
      <c r="F407" s="31" t="str">
        <f>'الدرجات A'!AW41</f>
        <v xml:space="preserve"> </v>
      </c>
      <c r="G407" s="27"/>
      <c r="H407" s="32"/>
      <c r="I407" s="29"/>
      <c r="J407" s="53">
        <v>4</v>
      </c>
      <c r="K407" s="119" t="str">
        <f>IF('الدرجات A'!$AR$7=0," ",'الدرجات A'!$AR$7)</f>
        <v>الكيمياء العامة</v>
      </c>
      <c r="L407" s="119"/>
      <c r="M407" s="119"/>
      <c r="N407" s="31" t="str">
        <f>'الدرجات A'!AW42</f>
        <v xml:space="preserve"> </v>
      </c>
      <c r="O407" s="27"/>
    </row>
    <row r="408" spans="1:15" x14ac:dyDescent="0.2">
      <c r="A408" s="29"/>
      <c r="B408" s="53">
        <v>5</v>
      </c>
      <c r="C408" s="119" t="str">
        <f>IF('الدرجات A'!$BE$7=0," ",'الدرجات A'!$BE$7)</f>
        <v>علم الارض</v>
      </c>
      <c r="D408" s="119"/>
      <c r="E408" s="119"/>
      <c r="F408" s="31" t="str">
        <f>'الدرجات A'!BJ41</f>
        <v xml:space="preserve"> </v>
      </c>
      <c r="G408" s="27"/>
      <c r="H408" s="32"/>
      <c r="I408" s="29"/>
      <c r="J408" s="53">
        <v>5</v>
      </c>
      <c r="K408" s="119" t="str">
        <f>IF('الدرجات A'!$BE$7=0," ",'الدرجات A'!$BE$7)</f>
        <v>علم الارض</v>
      </c>
      <c r="L408" s="119"/>
      <c r="M408" s="119"/>
      <c r="N408" s="31" t="str">
        <f>'الدرجات A'!BJ42</f>
        <v xml:space="preserve"> </v>
      </c>
      <c r="O408" s="27"/>
    </row>
    <row r="409" spans="1:15" x14ac:dyDescent="0.2">
      <c r="A409" s="29"/>
      <c r="B409" s="53">
        <v>6</v>
      </c>
      <c r="C409" s="119" t="str">
        <f>IF('الدرجات A'!$BR$7=0," ",'الدرجات A'!$BR$7)</f>
        <v>علم النفس التربوي</v>
      </c>
      <c r="D409" s="119"/>
      <c r="E409" s="119"/>
      <c r="F409" s="31" t="str">
        <f>'الدرجات A'!BW41</f>
        <v xml:space="preserve"> </v>
      </c>
      <c r="G409" s="27"/>
      <c r="H409" s="32"/>
      <c r="I409" s="29"/>
      <c r="J409" s="53">
        <v>6</v>
      </c>
      <c r="K409" s="119" t="str">
        <f>IF('الدرجات A'!$BR$7=0," ",'الدرجات A'!$BR$7)</f>
        <v>علم النفس التربوي</v>
      </c>
      <c r="L409" s="119"/>
      <c r="M409" s="119"/>
      <c r="N409" s="31" t="str">
        <f>'الدرجات A'!BW42</f>
        <v xml:space="preserve"> </v>
      </c>
      <c r="O409" s="27"/>
    </row>
    <row r="410" spans="1:15" x14ac:dyDescent="0.2">
      <c r="A410" s="29"/>
      <c r="B410" s="53">
        <v>7</v>
      </c>
      <c r="C410" s="119" t="str">
        <f>IF('الدرجات A'!$CE$7=0," ",'الدرجات A'!$CE$7)</f>
        <v>اسس التربية</v>
      </c>
      <c r="D410" s="119"/>
      <c r="E410" s="119"/>
      <c r="F410" s="31" t="str">
        <f>'الدرجات A'!CJ41</f>
        <v xml:space="preserve"> </v>
      </c>
      <c r="G410" s="27"/>
      <c r="H410" s="32"/>
      <c r="I410" s="29"/>
      <c r="J410" s="53">
        <v>7</v>
      </c>
      <c r="K410" s="119" t="str">
        <f>IF('الدرجات A'!$CE$7=0," ",'الدرجات A'!$CE$7)</f>
        <v>اسس التربية</v>
      </c>
      <c r="L410" s="119"/>
      <c r="M410" s="119"/>
      <c r="N410" s="31" t="str">
        <f>'الدرجات A'!CJ42</f>
        <v xml:space="preserve"> </v>
      </c>
      <c r="O410" s="27"/>
    </row>
    <row r="411" spans="1:15" x14ac:dyDescent="0.2">
      <c r="A411" s="29"/>
      <c r="B411" s="53">
        <v>8</v>
      </c>
      <c r="C411" s="119" t="str">
        <f>IF('الدرجات A'!$CR$7=0," ",'الدرجات A'!$CR$7)</f>
        <v>اللغة العربية</v>
      </c>
      <c r="D411" s="119"/>
      <c r="E411" s="119"/>
      <c r="F411" s="31" t="str">
        <f>'الدرجات A'!CW41</f>
        <v xml:space="preserve"> </v>
      </c>
      <c r="G411" s="27"/>
      <c r="H411" s="32"/>
      <c r="I411" s="29"/>
      <c r="J411" s="53">
        <v>8</v>
      </c>
      <c r="K411" s="119" t="str">
        <f>IF('الدرجات A'!$CR$7=0," ",'الدرجات A'!$CR$7)</f>
        <v>اللغة العربية</v>
      </c>
      <c r="L411" s="119"/>
      <c r="M411" s="119"/>
      <c r="N411" s="31" t="str">
        <f>'الدرجات A'!CW42</f>
        <v xml:space="preserve"> </v>
      </c>
      <c r="O411" s="27"/>
    </row>
    <row r="412" spans="1:15" x14ac:dyDescent="0.2">
      <c r="A412" s="29"/>
      <c r="B412" s="53">
        <v>9</v>
      </c>
      <c r="C412" s="119" t="str">
        <f>IF('الدرجات A'!$DE$7=0," ",'الدرجات A'!$DE$7)</f>
        <v>اللغة الانكليزية</v>
      </c>
      <c r="D412" s="119"/>
      <c r="E412" s="119"/>
      <c r="F412" s="31" t="str">
        <f>'الدرجات A'!DJ41</f>
        <v xml:space="preserve"> </v>
      </c>
      <c r="G412" s="27"/>
      <c r="H412" s="32"/>
      <c r="I412" s="29"/>
      <c r="J412" s="53">
        <v>9</v>
      </c>
      <c r="K412" s="119" t="str">
        <f>IF('الدرجات A'!$DE$7=0," ",'الدرجات A'!$DE$7)</f>
        <v>اللغة الانكليزية</v>
      </c>
      <c r="L412" s="119"/>
      <c r="M412" s="119"/>
      <c r="N412" s="31" t="str">
        <f>'الدرجات A'!DJ42</f>
        <v xml:space="preserve"> </v>
      </c>
      <c r="O412" s="27"/>
    </row>
    <row r="413" spans="1:15" x14ac:dyDescent="0.2">
      <c r="A413" s="29"/>
      <c r="B413" s="53">
        <v>10</v>
      </c>
      <c r="C413" s="119" t="str">
        <f>IF('الدرجات A'!$DR$7=0," ",'الدرجات A'!$DR$7)</f>
        <v>الحاسوب</v>
      </c>
      <c r="D413" s="119"/>
      <c r="E413" s="119"/>
      <c r="F413" s="31" t="str">
        <f>'الدرجات A'!DW41</f>
        <v xml:space="preserve"> </v>
      </c>
      <c r="G413" s="27"/>
      <c r="H413" s="32"/>
      <c r="I413" s="29"/>
      <c r="J413" s="53">
        <v>10</v>
      </c>
      <c r="K413" s="119" t="str">
        <f>IF('الدرجات A'!$DR$7=0," ",'الدرجات A'!$DR$7)</f>
        <v>الحاسوب</v>
      </c>
      <c r="L413" s="119"/>
      <c r="M413" s="119"/>
      <c r="N413" s="31" t="str">
        <f>'الدرجات A'!DW42</f>
        <v xml:space="preserve"> </v>
      </c>
      <c r="O413" s="27"/>
    </row>
    <row r="414" spans="1:15" x14ac:dyDescent="0.2">
      <c r="A414" s="29"/>
      <c r="B414" s="53">
        <v>11</v>
      </c>
      <c r="C414" s="119" t="str">
        <f>IF('الدرجات A'!$EE$7=0," ",'الدرجات A'!$EE$7)</f>
        <v xml:space="preserve">حقوق الانسان </v>
      </c>
      <c r="D414" s="119"/>
      <c r="E414" s="119"/>
      <c r="F414" s="28" t="str">
        <f>'الدرجات A'!EJ41</f>
        <v xml:space="preserve"> </v>
      </c>
      <c r="G414" s="27"/>
      <c r="H414" s="30"/>
      <c r="I414" s="29"/>
      <c r="J414" s="53">
        <v>11</v>
      </c>
      <c r="K414" s="119" t="str">
        <f>IF('الدرجات A'!$EE$7=0," ",'الدرجات A'!$EE$7)</f>
        <v xml:space="preserve">حقوق الانسان </v>
      </c>
      <c r="L414" s="119"/>
      <c r="M414" s="119"/>
      <c r="N414" s="28" t="str">
        <f>'الدرجات A'!EJ42</f>
        <v xml:space="preserve"> </v>
      </c>
      <c r="O414" s="27"/>
    </row>
    <row r="415" spans="1:15" x14ac:dyDescent="0.2">
      <c r="A415" s="29"/>
      <c r="B415" s="53">
        <v>12</v>
      </c>
      <c r="C415" s="119" t="str">
        <f>IF('الدرجات A'!$ER$7=0," ",'الدرجات A'!$ER$7)</f>
        <v xml:space="preserve"> </v>
      </c>
      <c r="D415" s="119"/>
      <c r="E415" s="119"/>
      <c r="F415" s="28" t="str">
        <f>'الدرجات A'!EW41</f>
        <v xml:space="preserve"> </v>
      </c>
      <c r="G415" s="27"/>
      <c r="H415" s="30"/>
      <c r="I415" s="29"/>
      <c r="J415" s="53">
        <v>12</v>
      </c>
      <c r="K415" s="119" t="str">
        <f>IF('الدرجات A'!$ER$7=0," ",'الدرجات A'!$ER$7)</f>
        <v xml:space="preserve"> </v>
      </c>
      <c r="L415" s="119"/>
      <c r="M415" s="119"/>
      <c r="N415" s="28" t="str">
        <f>'الدرجات A'!EW42</f>
        <v xml:space="preserve"> </v>
      </c>
      <c r="O415" s="27"/>
    </row>
    <row r="416" spans="1:15" x14ac:dyDescent="0.2">
      <c r="A416" s="26"/>
      <c r="B416" s="25"/>
      <c r="C416" s="25"/>
      <c r="D416" s="25"/>
      <c r="E416" s="25"/>
      <c r="F416" s="25"/>
      <c r="G416" s="24"/>
      <c r="I416" s="26"/>
      <c r="J416" s="25"/>
      <c r="K416" s="25"/>
      <c r="L416" s="25"/>
      <c r="M416" s="25"/>
      <c r="N416" s="25"/>
      <c r="O416" s="24"/>
    </row>
    <row r="417" spans="1:15" x14ac:dyDescent="0.2">
      <c r="A417" s="26"/>
      <c r="B417" s="54" t="s">
        <v>36</v>
      </c>
      <c r="C417" s="54" t="str">
        <f>IF('الدرجات A'!FW41=0,"ناجح","راسب")</f>
        <v>ناجح</v>
      </c>
      <c r="D417" s="25"/>
      <c r="E417" s="120" t="s">
        <v>35</v>
      </c>
      <c r="F417" s="120"/>
      <c r="G417" s="24"/>
      <c r="I417" s="26"/>
      <c r="J417" s="54" t="s">
        <v>36</v>
      </c>
      <c r="K417" s="54" t="str">
        <f>IF('الدرجات A'!FW42=0,"ناجح","راسب")</f>
        <v>ناجح</v>
      </c>
      <c r="M417" s="120" t="s">
        <v>35</v>
      </c>
      <c r="N417" s="120"/>
      <c r="O417" s="24"/>
    </row>
    <row r="418" spans="1:15" x14ac:dyDescent="0.2">
      <c r="A418" s="26"/>
      <c r="B418" s="54"/>
      <c r="C418" s="54"/>
      <c r="D418" s="25"/>
      <c r="E418" s="25"/>
      <c r="F418" s="25"/>
      <c r="G418" s="24"/>
      <c r="I418" s="26"/>
      <c r="J418" s="54"/>
      <c r="K418" s="54"/>
      <c r="L418" s="25"/>
      <c r="M418" s="25"/>
      <c r="N418" s="25"/>
      <c r="O418" s="24"/>
    </row>
    <row r="419" spans="1:15" ht="13.5" thickBot="1" x14ac:dyDescent="0.25">
      <c r="A419" s="23"/>
      <c r="B419" s="22"/>
      <c r="C419" s="22"/>
      <c r="D419" s="22"/>
      <c r="E419" s="22"/>
      <c r="F419" s="22"/>
      <c r="G419" s="21"/>
      <c r="I419" s="23"/>
      <c r="J419" s="22"/>
      <c r="K419" s="22"/>
      <c r="L419" s="22"/>
      <c r="M419" s="22"/>
      <c r="N419" s="22"/>
      <c r="O419" s="21"/>
    </row>
  </sheetData>
  <mergeCells count="690">
    <mergeCell ref="B2:F2"/>
    <mergeCell ref="J2:N2"/>
    <mergeCell ref="B3:F3"/>
    <mergeCell ref="J3:N3"/>
    <mergeCell ref="B4:F4"/>
    <mergeCell ref="J4:N4"/>
    <mergeCell ref="B8:C8"/>
    <mergeCell ref="J8:K8"/>
    <mergeCell ref="B9:C9"/>
    <mergeCell ref="D9:F9"/>
    <mergeCell ref="J9:K9"/>
    <mergeCell ref="L9:N9"/>
    <mergeCell ref="B5:F5"/>
    <mergeCell ref="J5:N5"/>
    <mergeCell ref="B6:F6"/>
    <mergeCell ref="J6:N6"/>
    <mergeCell ref="B7:F7"/>
    <mergeCell ref="J7:N7"/>
    <mergeCell ref="C14:E14"/>
    <mergeCell ref="K14:M14"/>
    <mergeCell ref="C15:E15"/>
    <mergeCell ref="K15:M15"/>
    <mergeCell ref="C16:E16"/>
    <mergeCell ref="K16:M16"/>
    <mergeCell ref="C11:E11"/>
    <mergeCell ref="K11:M11"/>
    <mergeCell ref="C12:E12"/>
    <mergeCell ref="K12:M12"/>
    <mergeCell ref="C13:E13"/>
    <mergeCell ref="K13:M13"/>
    <mergeCell ref="C20:E20"/>
    <mergeCell ref="K20:M20"/>
    <mergeCell ref="C21:E21"/>
    <mergeCell ref="K21:M21"/>
    <mergeCell ref="C22:E22"/>
    <mergeCell ref="K22:M22"/>
    <mergeCell ref="C17:E17"/>
    <mergeCell ref="K17:M17"/>
    <mergeCell ref="C18:E18"/>
    <mergeCell ref="K18:M18"/>
    <mergeCell ref="C19:E19"/>
    <mergeCell ref="K19:M19"/>
    <mergeCell ref="B30:F30"/>
    <mergeCell ref="J30:N30"/>
    <mergeCell ref="B31:F31"/>
    <mergeCell ref="J31:N31"/>
    <mergeCell ref="B32:F32"/>
    <mergeCell ref="J32:N32"/>
    <mergeCell ref="C23:E23"/>
    <mergeCell ref="K23:M23"/>
    <mergeCell ref="E25:F25"/>
    <mergeCell ref="M25:N25"/>
    <mergeCell ref="C39:E39"/>
    <mergeCell ref="K39:M39"/>
    <mergeCell ref="C40:E40"/>
    <mergeCell ref="K40:M40"/>
    <mergeCell ref="C41:E41"/>
    <mergeCell ref="K41:M41"/>
    <mergeCell ref="B36:C36"/>
    <mergeCell ref="J36:K36"/>
    <mergeCell ref="B33:F33"/>
    <mergeCell ref="J33:N33"/>
    <mergeCell ref="B34:F34"/>
    <mergeCell ref="J34:N34"/>
    <mergeCell ref="D37:F37"/>
    <mergeCell ref="J37:K37"/>
    <mergeCell ref="B35:F35"/>
    <mergeCell ref="J35:N35"/>
    <mergeCell ref="L37:N37"/>
    <mergeCell ref="B37:C37"/>
    <mergeCell ref="C45:E45"/>
    <mergeCell ref="K45:M45"/>
    <mergeCell ref="C46:E46"/>
    <mergeCell ref="K46:M46"/>
    <mergeCell ref="C47:E47"/>
    <mergeCell ref="K47:M47"/>
    <mergeCell ref="C42:E42"/>
    <mergeCell ref="K42:M42"/>
    <mergeCell ref="C43:E43"/>
    <mergeCell ref="K43:M43"/>
    <mergeCell ref="C44:E44"/>
    <mergeCell ref="K44:M44"/>
    <mergeCell ref="B58:F58"/>
    <mergeCell ref="J58:N58"/>
    <mergeCell ref="B59:F59"/>
    <mergeCell ref="J59:N59"/>
    <mergeCell ref="B60:F60"/>
    <mergeCell ref="J60:N60"/>
    <mergeCell ref="C48:E48"/>
    <mergeCell ref="K48:M48"/>
    <mergeCell ref="C49:E49"/>
    <mergeCell ref="K49:M49"/>
    <mergeCell ref="C50:E50"/>
    <mergeCell ref="K50:M50"/>
    <mergeCell ref="C51:E51"/>
    <mergeCell ref="K51:M51"/>
    <mergeCell ref="E53:F53"/>
    <mergeCell ref="M53:N53"/>
    <mergeCell ref="C68:E68"/>
    <mergeCell ref="K68:M68"/>
    <mergeCell ref="C69:E69"/>
    <mergeCell ref="K69:M69"/>
    <mergeCell ref="C70:E70"/>
    <mergeCell ref="K70:M70"/>
    <mergeCell ref="C67:E67"/>
    <mergeCell ref="K67:M67"/>
    <mergeCell ref="B61:F61"/>
    <mergeCell ref="J61:N61"/>
    <mergeCell ref="J64:K64"/>
    <mergeCell ref="B65:C65"/>
    <mergeCell ref="D65:F65"/>
    <mergeCell ref="J65:K65"/>
    <mergeCell ref="B62:F62"/>
    <mergeCell ref="J62:N62"/>
    <mergeCell ref="B63:F63"/>
    <mergeCell ref="J63:N63"/>
    <mergeCell ref="L65:N65"/>
    <mergeCell ref="B64:C64"/>
    <mergeCell ref="C76:E76"/>
    <mergeCell ref="K76:M76"/>
    <mergeCell ref="C79:E79"/>
    <mergeCell ref="K79:M79"/>
    <mergeCell ref="E81:F81"/>
    <mergeCell ref="M81:N81"/>
    <mergeCell ref="C71:E71"/>
    <mergeCell ref="K71:M71"/>
    <mergeCell ref="C72:E72"/>
    <mergeCell ref="K72:M72"/>
    <mergeCell ref="C73:E73"/>
    <mergeCell ref="K73:M73"/>
    <mergeCell ref="C74:E74"/>
    <mergeCell ref="K74:M74"/>
    <mergeCell ref="C75:E75"/>
    <mergeCell ref="K75:M75"/>
    <mergeCell ref="B87:F87"/>
    <mergeCell ref="J87:N87"/>
    <mergeCell ref="B88:F88"/>
    <mergeCell ref="J88:N88"/>
    <mergeCell ref="B86:F86"/>
    <mergeCell ref="J86:N86"/>
    <mergeCell ref="B89:F89"/>
    <mergeCell ref="J89:N89"/>
    <mergeCell ref="C77:E77"/>
    <mergeCell ref="K77:M77"/>
    <mergeCell ref="C78:E78"/>
    <mergeCell ref="K78:M78"/>
    <mergeCell ref="C95:E95"/>
    <mergeCell ref="K95:M95"/>
    <mergeCell ref="J92:K92"/>
    <mergeCell ref="B93:C93"/>
    <mergeCell ref="D93:F93"/>
    <mergeCell ref="J93:K93"/>
    <mergeCell ref="B90:F90"/>
    <mergeCell ref="J90:N90"/>
    <mergeCell ref="B91:F91"/>
    <mergeCell ref="J91:N91"/>
    <mergeCell ref="L93:N93"/>
    <mergeCell ref="B92:C92"/>
    <mergeCell ref="C99:E99"/>
    <mergeCell ref="K99:M99"/>
    <mergeCell ref="C100:E100"/>
    <mergeCell ref="K100:M100"/>
    <mergeCell ref="C101:E101"/>
    <mergeCell ref="K101:M101"/>
    <mergeCell ref="C96:E96"/>
    <mergeCell ref="K96:M96"/>
    <mergeCell ref="C97:E97"/>
    <mergeCell ref="K97:M97"/>
    <mergeCell ref="C98:E98"/>
    <mergeCell ref="K98:M98"/>
    <mergeCell ref="B115:F115"/>
    <mergeCell ref="J115:N115"/>
    <mergeCell ref="B114:F114"/>
    <mergeCell ref="J114:N114"/>
    <mergeCell ref="B116:F116"/>
    <mergeCell ref="J116:N116"/>
    <mergeCell ref="B117:F117"/>
    <mergeCell ref="J117:N117"/>
    <mergeCell ref="C102:E102"/>
    <mergeCell ref="K102:M102"/>
    <mergeCell ref="C103:E103"/>
    <mergeCell ref="K103:M103"/>
    <mergeCell ref="C104:E104"/>
    <mergeCell ref="K104:M104"/>
    <mergeCell ref="C106:E106"/>
    <mergeCell ref="K106:M106"/>
    <mergeCell ref="C107:E107"/>
    <mergeCell ref="K107:M107"/>
    <mergeCell ref="E109:F109"/>
    <mergeCell ref="M109:N109"/>
    <mergeCell ref="C105:E105"/>
    <mergeCell ref="K105:M105"/>
    <mergeCell ref="E137:F137"/>
    <mergeCell ref="M137:N137"/>
    <mergeCell ref="C128:E128"/>
    <mergeCell ref="K128:M128"/>
    <mergeCell ref="C129:E129"/>
    <mergeCell ref="K129:M129"/>
    <mergeCell ref="C130:E130"/>
    <mergeCell ref="K130:M130"/>
    <mergeCell ref="C125:E125"/>
    <mergeCell ref="K125:M125"/>
    <mergeCell ref="C126:E126"/>
    <mergeCell ref="K126:M126"/>
    <mergeCell ref="C127:E127"/>
    <mergeCell ref="K127:M127"/>
    <mergeCell ref="B148:C148"/>
    <mergeCell ref="J148:K148"/>
    <mergeCell ref="B149:C149"/>
    <mergeCell ref="D149:F149"/>
    <mergeCell ref="J149:K149"/>
    <mergeCell ref="L149:N149"/>
    <mergeCell ref="B142:F142"/>
    <mergeCell ref="J142:N142"/>
    <mergeCell ref="B146:F146"/>
    <mergeCell ref="J146:N146"/>
    <mergeCell ref="B145:F145"/>
    <mergeCell ref="J145:N145"/>
    <mergeCell ref="B143:F143"/>
    <mergeCell ref="J143:N143"/>
    <mergeCell ref="B144:F144"/>
    <mergeCell ref="J144:N144"/>
    <mergeCell ref="B147:F147"/>
    <mergeCell ref="J147:N147"/>
    <mergeCell ref="C162:E162"/>
    <mergeCell ref="K162:M162"/>
    <mergeCell ref="E165:F165"/>
    <mergeCell ref="M165:N165"/>
    <mergeCell ref="C163:E163"/>
    <mergeCell ref="K163:M163"/>
    <mergeCell ref="C156:E156"/>
    <mergeCell ref="K156:M156"/>
    <mergeCell ref="C157:E157"/>
    <mergeCell ref="K157:M157"/>
    <mergeCell ref="C158:E158"/>
    <mergeCell ref="K158:M158"/>
    <mergeCell ref="C159:E159"/>
    <mergeCell ref="K159:M159"/>
    <mergeCell ref="C160:E160"/>
    <mergeCell ref="K160:M160"/>
    <mergeCell ref="C161:E161"/>
    <mergeCell ref="K161:M161"/>
    <mergeCell ref="B174:F174"/>
    <mergeCell ref="J174:N174"/>
    <mergeCell ref="B170:F170"/>
    <mergeCell ref="J170:N170"/>
    <mergeCell ref="B171:F171"/>
    <mergeCell ref="J171:N171"/>
    <mergeCell ref="B172:F172"/>
    <mergeCell ref="J172:N172"/>
    <mergeCell ref="B173:F173"/>
    <mergeCell ref="J173:N173"/>
    <mergeCell ref="C208:E208"/>
    <mergeCell ref="K208:M208"/>
    <mergeCell ref="E193:F193"/>
    <mergeCell ref="M193:N193"/>
    <mergeCell ref="C185:E185"/>
    <mergeCell ref="K185:M185"/>
    <mergeCell ref="C182:E182"/>
    <mergeCell ref="K182:M182"/>
    <mergeCell ref="C183:E183"/>
    <mergeCell ref="K183:M183"/>
    <mergeCell ref="C184:E184"/>
    <mergeCell ref="K184:M184"/>
    <mergeCell ref="C191:E191"/>
    <mergeCell ref="K191:M191"/>
    <mergeCell ref="B203:F203"/>
    <mergeCell ref="J203:N203"/>
    <mergeCell ref="B204:C204"/>
    <mergeCell ref="J204:K204"/>
    <mergeCell ref="B205:C205"/>
    <mergeCell ref="D205:F205"/>
    <mergeCell ref="J205:K205"/>
    <mergeCell ref="L205:N205"/>
    <mergeCell ref="C207:E207"/>
    <mergeCell ref="K207:M207"/>
    <mergeCell ref="B198:F198"/>
    <mergeCell ref="J198:N198"/>
    <mergeCell ref="B199:F199"/>
    <mergeCell ref="J199:N199"/>
    <mergeCell ref="B200:F200"/>
    <mergeCell ref="J200:N200"/>
    <mergeCell ref="B201:F201"/>
    <mergeCell ref="J201:N201"/>
    <mergeCell ref="B202:F202"/>
    <mergeCell ref="J202:N202"/>
    <mergeCell ref="C235:E235"/>
    <mergeCell ref="K235:M235"/>
    <mergeCell ref="E221:F221"/>
    <mergeCell ref="M221:N221"/>
    <mergeCell ref="C210:E210"/>
    <mergeCell ref="K210:M210"/>
    <mergeCell ref="C211:E211"/>
    <mergeCell ref="K211:M211"/>
    <mergeCell ref="C212:E212"/>
    <mergeCell ref="K212:M212"/>
    <mergeCell ref="C213:E213"/>
    <mergeCell ref="K213:M213"/>
    <mergeCell ref="C219:E219"/>
    <mergeCell ref="K219:M219"/>
    <mergeCell ref="C214:E214"/>
    <mergeCell ref="K214:M214"/>
    <mergeCell ref="C215:E215"/>
    <mergeCell ref="K215:M215"/>
    <mergeCell ref="C216:E216"/>
    <mergeCell ref="K216:M216"/>
    <mergeCell ref="C217:E217"/>
    <mergeCell ref="K217:M217"/>
    <mergeCell ref="C218:E218"/>
    <mergeCell ref="K218:M218"/>
    <mergeCell ref="C303:E303"/>
    <mergeCell ref="K303:M303"/>
    <mergeCell ref="E305:F305"/>
    <mergeCell ref="M305:N305"/>
    <mergeCell ref="C301:E301"/>
    <mergeCell ref="K301:M301"/>
    <mergeCell ref="C302:E302"/>
    <mergeCell ref="K302:M302"/>
    <mergeCell ref="C293:E293"/>
    <mergeCell ref="K293:M293"/>
    <mergeCell ref="C298:E298"/>
    <mergeCell ref="K298:M298"/>
    <mergeCell ref="C299:E299"/>
    <mergeCell ref="K299:M299"/>
    <mergeCell ref="C300:E300"/>
    <mergeCell ref="K300:M300"/>
    <mergeCell ref="C294:E294"/>
    <mergeCell ref="K294:M294"/>
    <mergeCell ref="C295:E295"/>
    <mergeCell ref="K295:M295"/>
    <mergeCell ref="C296:E296"/>
    <mergeCell ref="K296:M296"/>
    <mergeCell ref="C297:E297"/>
    <mergeCell ref="K297:M297"/>
    <mergeCell ref="B312:F312"/>
    <mergeCell ref="J312:N312"/>
    <mergeCell ref="B313:F313"/>
    <mergeCell ref="J313:N313"/>
    <mergeCell ref="B314:F314"/>
    <mergeCell ref="J314:N314"/>
    <mergeCell ref="B315:F315"/>
    <mergeCell ref="J315:N315"/>
    <mergeCell ref="B310:F310"/>
    <mergeCell ref="J310:N310"/>
    <mergeCell ref="B311:F311"/>
    <mergeCell ref="J311:N311"/>
    <mergeCell ref="C331:E331"/>
    <mergeCell ref="K331:M331"/>
    <mergeCell ref="E333:F333"/>
    <mergeCell ref="M333:N333"/>
    <mergeCell ref="C329:E329"/>
    <mergeCell ref="K329:M329"/>
    <mergeCell ref="C330:E330"/>
    <mergeCell ref="K330:M330"/>
    <mergeCell ref="C319:E319"/>
    <mergeCell ref="K319:M319"/>
    <mergeCell ref="C320:E320"/>
    <mergeCell ref="K320:M320"/>
    <mergeCell ref="C326:E326"/>
    <mergeCell ref="K326:M326"/>
    <mergeCell ref="C327:E327"/>
    <mergeCell ref="K327:M327"/>
    <mergeCell ref="C328:E328"/>
    <mergeCell ref="K328:M328"/>
    <mergeCell ref="C321:E321"/>
    <mergeCell ref="K321:M321"/>
    <mergeCell ref="C322:E322"/>
    <mergeCell ref="K322:M322"/>
    <mergeCell ref="C323:E323"/>
    <mergeCell ref="K323:M323"/>
    <mergeCell ref="B341:F341"/>
    <mergeCell ref="J341:N341"/>
    <mergeCell ref="B342:F342"/>
    <mergeCell ref="J342:N342"/>
    <mergeCell ref="B343:F343"/>
    <mergeCell ref="J343:N343"/>
    <mergeCell ref="B340:F340"/>
    <mergeCell ref="J340:N340"/>
    <mergeCell ref="B338:F338"/>
    <mergeCell ref="J338:N338"/>
    <mergeCell ref="B339:F339"/>
    <mergeCell ref="J339:N339"/>
    <mergeCell ref="C359:E359"/>
    <mergeCell ref="K359:M359"/>
    <mergeCell ref="E361:F361"/>
    <mergeCell ref="M361:N361"/>
    <mergeCell ref="C358:E358"/>
    <mergeCell ref="K358:M358"/>
    <mergeCell ref="C347:E347"/>
    <mergeCell ref="K347:M347"/>
    <mergeCell ref="C354:E354"/>
    <mergeCell ref="K354:M354"/>
    <mergeCell ref="C355:E355"/>
    <mergeCell ref="K355:M355"/>
    <mergeCell ref="C356:E356"/>
    <mergeCell ref="K356:M356"/>
    <mergeCell ref="C357:E357"/>
    <mergeCell ref="K357:M357"/>
    <mergeCell ref="C349:E349"/>
    <mergeCell ref="K349:M349"/>
    <mergeCell ref="C350:E350"/>
    <mergeCell ref="K350:M350"/>
    <mergeCell ref="C351:E351"/>
    <mergeCell ref="K351:M351"/>
    <mergeCell ref="C352:E352"/>
    <mergeCell ref="K352:M352"/>
    <mergeCell ref="B369:F369"/>
    <mergeCell ref="J369:N369"/>
    <mergeCell ref="B370:F370"/>
    <mergeCell ref="J370:N370"/>
    <mergeCell ref="B371:F371"/>
    <mergeCell ref="J371:N371"/>
    <mergeCell ref="B368:F368"/>
    <mergeCell ref="J368:N368"/>
    <mergeCell ref="B366:F366"/>
    <mergeCell ref="J366:N366"/>
    <mergeCell ref="B367:F367"/>
    <mergeCell ref="J367:N367"/>
    <mergeCell ref="C386:E386"/>
    <mergeCell ref="K386:M386"/>
    <mergeCell ref="C382:E382"/>
    <mergeCell ref="K382:M382"/>
    <mergeCell ref="C383:E383"/>
    <mergeCell ref="K383:M383"/>
    <mergeCell ref="C384:E384"/>
    <mergeCell ref="K384:M384"/>
    <mergeCell ref="C385:E385"/>
    <mergeCell ref="K385:M385"/>
    <mergeCell ref="B394:F394"/>
    <mergeCell ref="J394:N394"/>
    <mergeCell ref="B395:F395"/>
    <mergeCell ref="J395:N395"/>
    <mergeCell ref="B396:F396"/>
    <mergeCell ref="J396:N396"/>
    <mergeCell ref="B397:F397"/>
    <mergeCell ref="J397:N397"/>
    <mergeCell ref="C387:E387"/>
    <mergeCell ref="K387:M387"/>
    <mergeCell ref="E389:F389"/>
    <mergeCell ref="M389:N389"/>
    <mergeCell ref="B118:F118"/>
    <mergeCell ref="J118:N118"/>
    <mergeCell ref="B119:F119"/>
    <mergeCell ref="J119:N119"/>
    <mergeCell ref="D121:F121"/>
    <mergeCell ref="J121:K121"/>
    <mergeCell ref="C132:E132"/>
    <mergeCell ref="K132:M132"/>
    <mergeCell ref="C135:E135"/>
    <mergeCell ref="K135:M135"/>
    <mergeCell ref="C133:E133"/>
    <mergeCell ref="K133:M133"/>
    <mergeCell ref="C134:E134"/>
    <mergeCell ref="K134:M134"/>
    <mergeCell ref="L121:N121"/>
    <mergeCell ref="B121:C121"/>
    <mergeCell ref="C131:E131"/>
    <mergeCell ref="K131:M131"/>
    <mergeCell ref="C123:E123"/>
    <mergeCell ref="K123:M123"/>
    <mergeCell ref="C124:E124"/>
    <mergeCell ref="K124:M124"/>
    <mergeCell ref="B120:C120"/>
    <mergeCell ref="J120:K120"/>
    <mergeCell ref="C153:E153"/>
    <mergeCell ref="K153:M153"/>
    <mergeCell ref="C154:E154"/>
    <mergeCell ref="K154:M154"/>
    <mergeCell ref="C155:E155"/>
    <mergeCell ref="K155:M155"/>
    <mergeCell ref="C151:E151"/>
    <mergeCell ref="K151:M151"/>
    <mergeCell ref="C152:E152"/>
    <mergeCell ref="K152:M152"/>
    <mergeCell ref="B175:F175"/>
    <mergeCell ref="J175:N175"/>
    <mergeCell ref="L177:N177"/>
    <mergeCell ref="B177:C177"/>
    <mergeCell ref="D177:F177"/>
    <mergeCell ref="J177:K177"/>
    <mergeCell ref="C189:E189"/>
    <mergeCell ref="K189:M189"/>
    <mergeCell ref="C190:E190"/>
    <mergeCell ref="K190:M190"/>
    <mergeCell ref="C186:E186"/>
    <mergeCell ref="K186:M186"/>
    <mergeCell ref="C187:E187"/>
    <mergeCell ref="K187:M187"/>
    <mergeCell ref="C188:E188"/>
    <mergeCell ref="K188:M188"/>
    <mergeCell ref="C179:E179"/>
    <mergeCell ref="K179:M179"/>
    <mergeCell ref="C180:E180"/>
    <mergeCell ref="K180:M180"/>
    <mergeCell ref="C181:E181"/>
    <mergeCell ref="K181:M181"/>
    <mergeCell ref="B176:C176"/>
    <mergeCell ref="J176:K176"/>
    <mergeCell ref="C209:E209"/>
    <mergeCell ref="K209:M209"/>
    <mergeCell ref="B258:F258"/>
    <mergeCell ref="J258:N258"/>
    <mergeCell ref="B228:F228"/>
    <mergeCell ref="J228:N228"/>
    <mergeCell ref="B229:F229"/>
    <mergeCell ref="J229:N229"/>
    <mergeCell ref="B230:F230"/>
    <mergeCell ref="J230:N230"/>
    <mergeCell ref="B231:F231"/>
    <mergeCell ref="J231:N231"/>
    <mergeCell ref="C241:E241"/>
    <mergeCell ref="K241:M241"/>
    <mergeCell ref="B232:C232"/>
    <mergeCell ref="J232:K232"/>
    <mergeCell ref="B233:C233"/>
    <mergeCell ref="D233:F233"/>
    <mergeCell ref="J233:K233"/>
    <mergeCell ref="L233:N233"/>
    <mergeCell ref="C236:E236"/>
    <mergeCell ref="K236:M236"/>
    <mergeCell ref="B226:F226"/>
    <mergeCell ref="J226:N226"/>
    <mergeCell ref="B227:F227"/>
    <mergeCell ref="J227:N227"/>
    <mergeCell ref="B256:F256"/>
    <mergeCell ref="J256:N256"/>
    <mergeCell ref="B257:F257"/>
    <mergeCell ref="J257:N257"/>
    <mergeCell ref="B260:C260"/>
    <mergeCell ref="J260:K260"/>
    <mergeCell ref="B259:F259"/>
    <mergeCell ref="J259:N259"/>
    <mergeCell ref="B255:F255"/>
    <mergeCell ref="J255:N255"/>
    <mergeCell ref="B254:F254"/>
    <mergeCell ref="J254:N254"/>
    <mergeCell ref="C239:E239"/>
    <mergeCell ref="K239:M239"/>
    <mergeCell ref="C247:E247"/>
    <mergeCell ref="K247:M247"/>
    <mergeCell ref="E249:F249"/>
    <mergeCell ref="M249:N249"/>
    <mergeCell ref="C242:E242"/>
    <mergeCell ref="K242:M242"/>
    <mergeCell ref="C240:E240"/>
    <mergeCell ref="K240:M240"/>
    <mergeCell ref="C274:E274"/>
    <mergeCell ref="K274:M274"/>
    <mergeCell ref="C237:E237"/>
    <mergeCell ref="K237:M237"/>
    <mergeCell ref="C238:E238"/>
    <mergeCell ref="K238:M238"/>
    <mergeCell ref="C266:E266"/>
    <mergeCell ref="K266:M266"/>
    <mergeCell ref="C263:E263"/>
    <mergeCell ref="K263:M263"/>
    <mergeCell ref="B261:C261"/>
    <mergeCell ref="D261:F261"/>
    <mergeCell ref="J261:K261"/>
    <mergeCell ref="L261:N261"/>
    <mergeCell ref="C264:E264"/>
    <mergeCell ref="K264:M264"/>
    <mergeCell ref="C243:E243"/>
    <mergeCell ref="K243:M243"/>
    <mergeCell ref="C244:E244"/>
    <mergeCell ref="K244:M244"/>
    <mergeCell ref="C245:E245"/>
    <mergeCell ref="K245:M245"/>
    <mergeCell ref="C246:E246"/>
    <mergeCell ref="K246:M246"/>
    <mergeCell ref="C265:E265"/>
    <mergeCell ref="K265:M265"/>
    <mergeCell ref="B282:F282"/>
    <mergeCell ref="J282:N282"/>
    <mergeCell ref="B283:F283"/>
    <mergeCell ref="J283:N283"/>
    <mergeCell ref="C267:E267"/>
    <mergeCell ref="K267:M267"/>
    <mergeCell ref="C268:E268"/>
    <mergeCell ref="K268:M268"/>
    <mergeCell ref="C269:E269"/>
    <mergeCell ref="K269:M269"/>
    <mergeCell ref="E277:F277"/>
    <mergeCell ref="M277:N277"/>
    <mergeCell ref="C275:E275"/>
    <mergeCell ref="K275:M275"/>
    <mergeCell ref="C270:E270"/>
    <mergeCell ref="K270:M270"/>
    <mergeCell ref="C271:E271"/>
    <mergeCell ref="K271:M271"/>
    <mergeCell ref="C272:E272"/>
    <mergeCell ref="K272:M272"/>
    <mergeCell ref="C273:E273"/>
    <mergeCell ref="K273:M273"/>
    <mergeCell ref="C291:E291"/>
    <mergeCell ref="K291:M291"/>
    <mergeCell ref="C292:E292"/>
    <mergeCell ref="K292:M292"/>
    <mergeCell ref="B284:F284"/>
    <mergeCell ref="J284:N284"/>
    <mergeCell ref="B285:F285"/>
    <mergeCell ref="J285:N285"/>
    <mergeCell ref="B286:F286"/>
    <mergeCell ref="J286:N286"/>
    <mergeCell ref="B287:F287"/>
    <mergeCell ref="J287:N287"/>
    <mergeCell ref="B288:C288"/>
    <mergeCell ref="J288:K288"/>
    <mergeCell ref="B289:C289"/>
    <mergeCell ref="D289:F289"/>
    <mergeCell ref="J289:K289"/>
    <mergeCell ref="L289:N289"/>
    <mergeCell ref="C324:E324"/>
    <mergeCell ref="K324:M324"/>
    <mergeCell ref="C325:E325"/>
    <mergeCell ref="K325:M325"/>
    <mergeCell ref="B316:C316"/>
    <mergeCell ref="J316:K316"/>
    <mergeCell ref="B317:C317"/>
    <mergeCell ref="D317:F317"/>
    <mergeCell ref="J317:K317"/>
    <mergeCell ref="L317:N317"/>
    <mergeCell ref="C353:E353"/>
    <mergeCell ref="K353:M353"/>
    <mergeCell ref="B344:C344"/>
    <mergeCell ref="J344:K344"/>
    <mergeCell ref="B345:C345"/>
    <mergeCell ref="D345:F345"/>
    <mergeCell ref="J345:K345"/>
    <mergeCell ref="L345:N345"/>
    <mergeCell ref="C348:E348"/>
    <mergeCell ref="K348:M348"/>
    <mergeCell ref="C379:E379"/>
    <mergeCell ref="K379:M379"/>
    <mergeCell ref="C380:E380"/>
    <mergeCell ref="K380:M380"/>
    <mergeCell ref="C381:E381"/>
    <mergeCell ref="K381:M381"/>
    <mergeCell ref="B372:C372"/>
    <mergeCell ref="J372:K372"/>
    <mergeCell ref="B373:C373"/>
    <mergeCell ref="D373:F373"/>
    <mergeCell ref="J373:K373"/>
    <mergeCell ref="L373:N373"/>
    <mergeCell ref="C375:E375"/>
    <mergeCell ref="K375:M375"/>
    <mergeCell ref="C376:E376"/>
    <mergeCell ref="K376:M376"/>
    <mergeCell ref="C377:E377"/>
    <mergeCell ref="K377:M377"/>
    <mergeCell ref="C378:E378"/>
    <mergeCell ref="K378:M378"/>
    <mergeCell ref="B398:F398"/>
    <mergeCell ref="J398:N398"/>
    <mergeCell ref="B399:F399"/>
    <mergeCell ref="J399:N399"/>
    <mergeCell ref="C407:E407"/>
    <mergeCell ref="K407:M407"/>
    <mergeCell ref="C415:E415"/>
    <mergeCell ref="K415:M415"/>
    <mergeCell ref="E417:F417"/>
    <mergeCell ref="M417:N417"/>
    <mergeCell ref="C410:E410"/>
    <mergeCell ref="K410:M410"/>
    <mergeCell ref="C411:E411"/>
    <mergeCell ref="K411:M411"/>
    <mergeCell ref="C412:E412"/>
    <mergeCell ref="K412:M412"/>
    <mergeCell ref="C413:E413"/>
    <mergeCell ref="K413:M413"/>
    <mergeCell ref="C414:E414"/>
    <mergeCell ref="K414:M414"/>
    <mergeCell ref="C408:E408"/>
    <mergeCell ref="K408:M408"/>
    <mergeCell ref="C409:E409"/>
    <mergeCell ref="K409:M409"/>
    <mergeCell ref="C405:E405"/>
    <mergeCell ref="K405:M405"/>
    <mergeCell ref="C406:E406"/>
    <mergeCell ref="K406:M406"/>
    <mergeCell ref="B400:C400"/>
    <mergeCell ref="J400:K400"/>
    <mergeCell ref="B401:C401"/>
    <mergeCell ref="D401:F401"/>
    <mergeCell ref="J401:K401"/>
    <mergeCell ref="L401:N401"/>
    <mergeCell ref="C403:E403"/>
    <mergeCell ref="K403:M403"/>
    <mergeCell ref="C404:E404"/>
    <mergeCell ref="K404:M40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الحالات</vt:lpstr>
      <vt:lpstr>الدرجات A</vt:lpstr>
      <vt:lpstr>نتائج الدور الاول ِA</vt:lpstr>
      <vt:lpstr>نتائج الدور الثاني A</vt:lpstr>
      <vt:lpstr>'الدرجات A'!Print_Area</vt:lpstr>
      <vt:lpstr>'نتائج الدور الاول ِA'!Print_Area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Mutasim</dc:creator>
  <cp:lastModifiedBy>Yusuf kumbetli</cp:lastModifiedBy>
  <cp:lastPrinted>2016-06-16T14:02:51Z</cp:lastPrinted>
  <dcterms:created xsi:type="dcterms:W3CDTF">2012-06-20T12:33:37Z</dcterms:created>
  <dcterms:modified xsi:type="dcterms:W3CDTF">2017-02-12T21:14:46Z</dcterms:modified>
</cp:coreProperties>
</file>